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14.29 Интегрир.стратегия\Повторно апрель\На ТК\ПДО\"/>
    </mc:Choice>
  </mc:AlternateContent>
  <bookViews>
    <workbookView xWindow="0" yWindow="300" windowWidth="20490" windowHeight="7845"/>
  </bookViews>
  <sheets>
    <sheet name="РП " sheetId="9" r:id="rId1"/>
    <sheet name="Роли " sheetId="10" r:id="rId2"/>
    <sheet name="Анкета навыки" sheetId="11" r:id="rId3"/>
  </sheets>
  <calcPr calcId="152511"/>
</workbook>
</file>

<file path=xl/calcChain.xml><?xml version="1.0" encoding="utf-8"?>
<calcChain xmlns="http://schemas.openxmlformats.org/spreadsheetml/2006/main">
  <c r="F30" i="10" l="1"/>
  <c r="H30" i="10"/>
  <c r="H5" i="10" l="1"/>
  <c r="H3" i="10"/>
  <c r="F16" i="10" l="1"/>
  <c r="F31" i="10" s="1"/>
  <c r="H16" i="10"/>
  <c r="S10" i="9" l="1"/>
  <c r="B17" i="10"/>
  <c r="C17" i="10"/>
  <c r="C19" i="10"/>
  <c r="C20" i="10"/>
  <c r="C21" i="10"/>
  <c r="C22" i="10"/>
  <c r="C23" i="10"/>
  <c r="C24" i="10"/>
  <c r="C25" i="10"/>
  <c r="C26" i="10"/>
  <c r="C27" i="10"/>
  <c r="C28" i="10"/>
  <c r="C29" i="10"/>
  <c r="C18" i="10"/>
  <c r="B19" i="10"/>
  <c r="B20" i="10"/>
  <c r="B21" i="10"/>
  <c r="B22" i="10"/>
  <c r="B23" i="10"/>
  <c r="B24" i="10"/>
  <c r="B25" i="10"/>
  <c r="B26" i="10"/>
  <c r="B27" i="10"/>
  <c r="B28" i="10"/>
  <c r="B29" i="10"/>
  <c r="B18" i="10"/>
  <c r="P11" i="9" l="1"/>
  <c r="P12" i="9"/>
  <c r="P13" i="9"/>
  <c r="P14" i="9"/>
  <c r="P15" i="9"/>
  <c r="P16" i="9"/>
  <c r="P17" i="9"/>
  <c r="S6" i="9"/>
  <c r="S7" i="9"/>
  <c r="S5" i="9" l="1"/>
  <c r="E7" i="9"/>
</calcChain>
</file>

<file path=xl/sharedStrings.xml><?xml version="1.0" encoding="utf-8"?>
<sst xmlns="http://schemas.openxmlformats.org/spreadsheetml/2006/main" count="237" uniqueCount="182">
  <si>
    <t>Начало, раб. день</t>
  </si>
  <si>
    <t>Длительность, раб. дней</t>
  </si>
  <si>
    <t>Окончание, раб. день</t>
  </si>
  <si>
    <t>Проект "Куюмба"</t>
  </si>
  <si>
    <t>Итого FTE</t>
  </si>
  <si>
    <t>ЭТАП 1. Аудит функции снабжения КП Куюмба</t>
  </si>
  <si>
    <t>Проведение анализа специфики системы снабжения КП «Куюмба» с учетом текущей стадии развития</t>
  </si>
  <si>
    <t>Проведение анализа управления снабжением, включая анализ плана-графика снабжения, оценку метода "критичного пути", регулярность отражения изменений и связь с производственным планом работ Проекта; наличие, достаточность детализации, полноты информации</t>
  </si>
  <si>
    <t>Проведение анализа  практик работ с рынком (анализ покрытия текущей и будущей потребности в МТР и услугах источниками снабжения; карта контрактов; анализ принципов работы рынка; цены; анализ действующих категорийных стратегий; риски снабжения)</t>
  </si>
  <si>
    <t>Проведение анализа  распределения полномочий и ответственности Функции снабжения (МТР, услуг) для нужд КП с учетом стадийности</t>
  </si>
  <si>
    <t>Проведение аудита действующей календарно-сетевой модели (КСМ) КНГ реализации проекта, выполнение анализа рисков и дача рекомендаций</t>
  </si>
  <si>
    <t>Проведение оценки ресурсов КП с учетом его текущей стадии реализации, анализа организационно-функциональной модели, формирования целевой функционально-организационной модели</t>
  </si>
  <si>
    <t>Формирование операционной модели по ключевым направлениям деятельности и карту контрактов</t>
  </si>
  <si>
    <t>Проведение обзора рынка и обзор закупочных стратегий, определить необходимые действия по развитию рынков, включая местных поставщиков, а также по разработке закупочных стратегий</t>
  </si>
  <si>
    <t>Оценка нормативных сроков поставки критичных групп МТР и плановые сроки контрактования услуг, лежащих на критическом пути проекта</t>
  </si>
  <si>
    <t>Описание распределения полномочий и ответственности между всеми участниками процесса снабжения КП.</t>
  </si>
  <si>
    <t>Формирование ИПС – единый верхнеуровневый план-график снабжения КП, интегрирующий ключевые планы КП: графика контрактования и мобилизации подрядчика услуг, графика закупки и доставки МТР с учетом логистических ограничений, и графика строительства (наземная/подземная инфраструктура)</t>
  </si>
  <si>
    <t>Определение основных минимально необходимые групп МТР для адекватного прогнозирования потребности</t>
  </si>
  <si>
    <t>Определение факторов, влияющих на изменение потребности в динамике для полного жизненного цикла месторождения</t>
  </si>
  <si>
    <t>Разработка профилей потребности по основным группам МТР для полного жизненного цикла месторождения</t>
  </si>
  <si>
    <t>Определение минимальных уровней складских запасов на месторождении по основным минимально необходимым группам МТР на основании нормативов Заказчика и отраслевых практик</t>
  </si>
  <si>
    <t>Разработка справочника объемно-весовых характеристик для основных групп МТР</t>
  </si>
  <si>
    <t>Определение на основании профилей потребности по основным группам МТР и справочников объемно-весовых характеристик перспективного грузопотока на полный жизненный цикл месторождения</t>
  </si>
  <si>
    <t>Длительность раб. дней</t>
  </si>
  <si>
    <t>ГРАФИК РЕАЛИЗАЦИИ ПРОЕКТА (НЕДЕЛИ)</t>
  </si>
  <si>
    <t>1 неделя</t>
  </si>
  <si>
    <t>2 неделя</t>
  </si>
  <si>
    <t>3 неделя</t>
  </si>
  <si>
    <t>4 неделя</t>
  </si>
  <si>
    <t>5 неделя</t>
  </si>
  <si>
    <t>6 неделя</t>
  </si>
  <si>
    <t>7 неделя</t>
  </si>
  <si>
    <t>8 неделя</t>
  </si>
  <si>
    <t>9 неделя</t>
  </si>
  <si>
    <t>10 неделя</t>
  </si>
  <si>
    <t>11 неделя</t>
  </si>
  <si>
    <t>12 неделя</t>
  </si>
  <si>
    <t>13 неделя</t>
  </si>
  <si>
    <t>1.2</t>
  </si>
  <si>
    <t>1.1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</si>
  <si>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</si>
  <si>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</si>
  <si>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</si>
  <si>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</si>
  <si>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</si>
  <si>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</si>
  <si>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</si>
  <si>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</si>
  <si>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</si>
  <si>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</si>
  <si>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2.6</t>
  </si>
  <si>
    <t>2.7</t>
  </si>
  <si>
    <t>2.8</t>
  </si>
  <si>
    <t xml:space="preserve">ПРОЕКТ "КУЮМБА" ОСНОВНЫЕ ЭТАПЫ </t>
  </si>
  <si>
    <t>ПРОЕКТ "КУЮМБА" ПОДЭТАПЫ</t>
  </si>
  <si>
    <t>РЕСУРСНЫЙ ПЛАН ПРОЕКТ "КУЮМБА"</t>
  </si>
  <si>
    <t>Эксперт по снабжению (закука нефтесервисных услуг и капитальное строительство) , ФИО, FTE</t>
  </si>
  <si>
    <t>Эксперт по закупке МТР и логистике, ФИО, 
FTE</t>
  </si>
  <si>
    <t>Менеджер, Эксперт по снабжению  (Капитальное строительство) , ФИО,  FTE</t>
  </si>
  <si>
    <t>Менеджер, Эксперт по логистике и имитационному моделированию, ФИО, FTE</t>
  </si>
  <si>
    <t>Менеджер, Эксперт по снабжению (закупка нефтесервисных услуг, управление проектами), ФИО, 
FTE</t>
  </si>
  <si>
    <t>Консультант, компетенции: закупка нефтесервисных услуг, услуг бурения, сопутствующий сервис, ФИО, FTE</t>
  </si>
  <si>
    <t>Консультант, компетенции: логистика, снабжение, транспорт, ФИО, FTE</t>
  </si>
  <si>
    <t>Консультант, компетенции: снабжение (проектное управление), 
ФИО, FTE</t>
  </si>
  <si>
    <t>Консультант, компетенции: снабжение (проектное управление),
 ФИО, FTE</t>
  </si>
  <si>
    <t>Консультант, компетенции: математическое моделирование, 
ФИО, FTE</t>
  </si>
  <si>
    <t>Бизнес аналитик/ программист по имитационному моделированию, ФИО, FTE</t>
  </si>
  <si>
    <t xml:space="preserve"> FTE</t>
  </si>
  <si>
    <t>Э1</t>
  </si>
  <si>
    <t>Э2</t>
  </si>
  <si>
    <t>М1</t>
  </si>
  <si>
    <t>М2</t>
  </si>
  <si>
    <t>М3</t>
  </si>
  <si>
    <t>К1</t>
  </si>
  <si>
    <t>К2</t>
  </si>
  <si>
    <t>К3</t>
  </si>
  <si>
    <t>К4</t>
  </si>
  <si>
    <t>К5</t>
  </si>
  <si>
    <t>К6</t>
  </si>
  <si>
    <t xml:space="preserve">Численность (чел.) </t>
  </si>
  <si>
    <t>Э1+Э2+М2+К2</t>
  </si>
  <si>
    <t xml:space="preserve"> М2+К2</t>
  </si>
  <si>
    <t xml:space="preserve">  М2+К2</t>
  </si>
  <si>
    <t>М2+К2</t>
  </si>
  <si>
    <t>Эксперт по закупке МТР и логистике</t>
  </si>
  <si>
    <t>Роль на проекте</t>
  </si>
  <si>
    <t>Б1</t>
  </si>
  <si>
    <t>Название этапа</t>
  </si>
  <si>
    <t>Роль в проекте</t>
  </si>
  <si>
    <t>Руководитель проекта</t>
  </si>
  <si>
    <t>Эксперт по снабжению (закука нефтесервисных услуг и капитальное строительство)</t>
  </si>
  <si>
    <t>ФИО</t>
  </si>
  <si>
    <t>Менеджер, Эксперт по снабжению  (Капитальное строительство)</t>
  </si>
  <si>
    <t>Менеджер, Эксперт по логистике и имитационному моделированию</t>
  </si>
  <si>
    <t>Менеджер, Эксперт по снабжению (закупка нефтесервисных услуг, управление проектами)</t>
  </si>
  <si>
    <t>Консультант, компетенции: закупка нефтесервисных услуг, услуг бурения, сопутствующий сервис</t>
  </si>
  <si>
    <t>Консультант, компетенции: снабжение (проектное управление)</t>
  </si>
  <si>
    <t>Консультант, компетенции: управление проектом, администирование проекта</t>
  </si>
  <si>
    <t>Консультант, компетенции: управление проектом, администирование проекта, 
ФИО, FTE</t>
  </si>
  <si>
    <t>Бизнес аналитик/ программист по имитационному моделированию</t>
  </si>
  <si>
    <t>Консультант, компетенции: математическое моделирование,</t>
  </si>
  <si>
    <t>Консультант, компетенции: логистика, снабжение, транспорт,</t>
  </si>
  <si>
    <t>Р</t>
  </si>
  <si>
    <t>(Указать кол-во на этапе 1)</t>
  </si>
  <si>
    <t>Итого:</t>
  </si>
  <si>
    <t>Участие 
по этапам</t>
  </si>
  <si>
    <t>Иванов Иван Иванович</t>
  </si>
  <si>
    <t>Сергеев Сергей</t>
  </si>
  <si>
    <t>Кирилов Андрей</t>
  </si>
  <si>
    <t>Артемов Артем</t>
  </si>
  <si>
    <t>да</t>
  </si>
  <si>
    <t>нет</t>
  </si>
  <si>
    <t>Роль сокр.</t>
  </si>
  <si>
    <t>Роль из Ресурсного плана</t>
  </si>
  <si>
    <t>Требуемые навыки</t>
  </si>
  <si>
    <t>Балл 0-2</t>
  </si>
  <si>
    <t>Шкала</t>
  </si>
  <si>
    <t>Нет</t>
  </si>
  <si>
    <t>Знание</t>
  </si>
  <si>
    <t>Практический опыт</t>
  </si>
  <si>
    <t>Типовой опросник для всех специалистов</t>
  </si>
  <si>
    <t xml:space="preserve">Работа в нефтегазовой отрасли в службе УСС </t>
  </si>
  <si>
    <t>Работа с Компаниями Акционерами в рамках разработки стратегии/документации по закупу в направлениях НСУ и КС</t>
  </si>
  <si>
    <t>Управлении проектами строительства/развития месторождений в нефтегазовом секторе</t>
  </si>
  <si>
    <t>Процедуры закупа МТР Компаний Акционеров</t>
  </si>
  <si>
    <t>Процедуры закупа услуг Компаний Акционеров</t>
  </si>
  <si>
    <t>Процедуры управления Крупным проектом компаний Акционеров.</t>
  </si>
  <si>
    <t>Разработка организационных структур, должностных обязанностей, КПЭ</t>
  </si>
  <si>
    <t>Организация работы по проектам в автономии (сезонная доступность на месторождение)</t>
  </si>
  <si>
    <t>Анализ рынка и подбор ценовых бенчмарков по НСУ</t>
  </si>
  <si>
    <t>Анализ рынка и подбор ценовых бенчмарков по капитальному строительству</t>
  </si>
  <si>
    <t>Анализ рынка и подбор ценовых бенчмарков по транспорту</t>
  </si>
  <si>
    <t>Анализ бизнес-процессов в сфере снабжения работами/услугами и дальнейшего производства работ/услуг</t>
  </si>
  <si>
    <t>Разработка перспективных планов развития функций снабжения (функциональное и организационное развитие блока в зависимости от динамики объемов работ)</t>
  </si>
  <si>
    <t>Закупка основной номенклатуры МТР и оборудования, знание нормативных сроков поставки МТР и оборудования</t>
  </si>
  <si>
    <t>Работа по проектам Восточной Сибири. Логистика Восточной Сибири</t>
  </si>
  <si>
    <t>Основные типы объектов, составляющих проект. Этапность работ</t>
  </si>
  <si>
    <t>Основные виды работ (ПИР, СМР, ИИ…)  по объектам аналогам</t>
  </si>
  <si>
    <t>Интеграция процессов снабжения и производственных процессов (для создания интегрированного плана/стратегии снабжения + производственных планов)</t>
  </si>
  <si>
    <t>Организация функционирования транспортных систем (авиа, авто, речная навигация, ж/д)</t>
  </si>
  <si>
    <t>Стандарты управления Крупным проектом (PMI PMBOK и аналогичных)</t>
  </si>
  <si>
    <t>Принципы календарно-сетевого планирования</t>
  </si>
  <si>
    <t>Работа с КСГ Крупных проектов.</t>
  </si>
  <si>
    <t>Инструменты имитационного моделирования (указать используемое программное обеспечение)</t>
  </si>
  <si>
    <t>Инструменты математического моделирования (указать используемое программное обеспечение)</t>
  </si>
  <si>
    <t>Инструменты вероятностного анализа (Монте-Карло и т.д.)</t>
  </si>
  <si>
    <t>Эксперт по снабжению (закупка нефтесервисных услуг и капитальное строительство)
ФИО</t>
  </si>
  <si>
    <t>Руководитель проекта
ФИО</t>
  </si>
  <si>
    <t>Эксперт по закупке МТР и логистике
ФИО</t>
  </si>
  <si>
    <t>…</t>
  </si>
  <si>
    <t xml:space="preserve">Нет - 0 баллов/знание - 1 балл/практический опыт  - 2 балла </t>
  </si>
  <si>
    <t>ИТОГО по этапу 1</t>
  </si>
  <si>
    <t>ИТОГО по Проекту</t>
  </si>
  <si>
    <t>Чел. - дней по этапам</t>
  </si>
  <si>
    <t xml:space="preserve">Кол-во дней </t>
  </si>
  <si>
    <t>Занятость на этапе</t>
  </si>
  <si>
    <t xml:space="preserve">ЭТАП 2.1. Задача Разработка интегрированной стратегии снабжения КП </t>
  </si>
  <si>
    <t>(Указать кол-во на этапе 2.1.)</t>
  </si>
  <si>
    <t xml:space="preserve">ЭТАП 2. Разработка интегрированной стратегии снабжения КП </t>
  </si>
  <si>
    <t>Интегрирование потребности КП в услугах и МТР</t>
  </si>
  <si>
    <t>Описание управления материальными потоками, включая  контроль сроков и качества МТР</t>
  </si>
  <si>
    <t>Определение ресурсов Функции снабжения КП и требуемых компетенций</t>
  </si>
  <si>
    <t>Сбор данных и разработка алгоритма прогнозирования потребности, основанного на методах математической статистики и собранных входящих данных, а также в соответствии с действующими нормативно-методическими документами ООО "Славнефть-Красноярскнефтегаз"</t>
  </si>
  <si>
    <t>Рассмотрение возможности, необходимости и состава строительства новых объектов логистической инфраструктуры и оценка затрат, связанных с их строительством и использованием</t>
  </si>
  <si>
    <t>2.9</t>
  </si>
  <si>
    <t>2.10</t>
  </si>
  <si>
    <t>2.11</t>
  </si>
  <si>
    <t>2.12</t>
  </si>
  <si>
    <t>2.13</t>
  </si>
  <si>
    <t>2.14</t>
  </si>
  <si>
    <t>2.15</t>
  </si>
  <si>
    <t>2.16</t>
  </si>
  <si>
    <t>Форма 6 т Техническое предложение</t>
  </si>
  <si>
    <t>Приложение 1 к Форме 6т</t>
  </si>
  <si>
    <t>ИТОГО по этапу 2</t>
  </si>
  <si>
    <t xml:space="preserve">ЭТАП 2 Разработка интегрированной стратегии снабжения КП </t>
  </si>
  <si>
    <t>Приложение 2 к Форме 6т</t>
  </si>
  <si>
    <t>Руководитель</t>
  </si>
  <si>
    <t>__________________________________</t>
  </si>
  <si>
    <t>/Фамилия И.О./</t>
  </si>
  <si>
    <t>Главный бухгалтер</t>
  </si>
  <si>
    <t xml:space="preserve"> Проведение анализа  потребности в производственных услугах и 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</si>
</sst>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&quot;р.&quot;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rgb="FFC00000"/>
      <name val="Calibri"/>
      <family val="2"/>
      <charset val="204"/>
      <scheme val="minor"/>
    </font>
    <font>
      <b/>
      <sz val="10"/>
      <color rgb="FFC00000"/>
      <name val="Arial"/>
      <family val="2"/>
      <charset val="204"/>
    </font>
    <font>
      <b/>
      <sz val="11"/>
      <color theme="9" tint="0.79998168889431442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dotted">
        <color theme="4"/>
      </left>
      <right style="dotted">
        <color theme="4"/>
      </right>
      <top style="dotted">
        <color theme="4"/>
      </top>
      <bottom style="dotted">
        <color theme="4"/>
      </bottom>
      <diagonal/>
    </border>
    <border>
      <left style="dotted">
        <color theme="4"/>
      </left>
      <right style="dotted">
        <color theme="4"/>
      </right>
      <top/>
      <bottom style="dotted">
        <color theme="4"/>
      </bottom>
      <diagonal/>
    </border>
    <border>
      <left/>
      <right style="dotted">
        <color theme="4"/>
      </right>
      <top/>
      <bottom/>
      <diagonal/>
    </border>
    <border>
      <left style="dotted">
        <color theme="4"/>
      </left>
      <right/>
      <top style="dotted">
        <color theme="4"/>
      </top>
      <bottom style="dotted">
        <color theme="4"/>
      </bottom>
      <diagonal/>
    </border>
    <border>
      <left/>
      <right/>
      <top style="dotted">
        <color theme="4"/>
      </top>
      <bottom style="dotted">
        <color theme="4"/>
      </bottom>
      <diagonal/>
    </border>
    <border>
      <left/>
      <right style="dotted">
        <color theme="4"/>
      </right>
      <top style="dotted">
        <color theme="4"/>
      </top>
      <bottom style="dotted">
        <color theme="4"/>
      </bottom>
      <diagonal/>
    </border>
    <border>
      <left style="dotted">
        <color theme="4"/>
      </left>
      <right style="dotted">
        <color theme="4"/>
      </right>
      <top style="dotted">
        <color theme="4"/>
      </top>
      <bottom/>
      <diagonal/>
    </border>
    <border>
      <left/>
      <right/>
      <top style="dotted">
        <color theme="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5" fillId="0" borderId="0"/>
  </cellStyleXfs>
  <cellXfs count="154">
    <xf numFmtId="0" fontId="0" fillId="0" borderId="0" xfId="0"/>
    <xf numFmtId="0" fontId="5" fillId="3" borderId="0" xfId="0" applyFont="1" applyFill="1"/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top" wrapText="1"/>
    </xf>
    <xf numFmtId="2" fontId="5" fillId="3" borderId="0" xfId="0" applyNumberFormat="1" applyFont="1" applyFill="1"/>
    <xf numFmtId="0" fontId="6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/>
    <xf numFmtId="0" fontId="0" fillId="0" borderId="1" xfId="0" applyFont="1" applyBorder="1" applyAlignment="1">
      <alignment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164" fontId="0" fillId="5" borderId="1" xfId="0" applyNumberFormat="1" applyFont="1" applyFill="1" applyBorder="1"/>
    <xf numFmtId="0" fontId="5" fillId="3" borderId="0" xfId="0" applyFont="1" applyFill="1" applyAlignment="1">
      <alignment horizontal="center"/>
    </xf>
    <xf numFmtId="0" fontId="5" fillId="2" borderId="8" xfId="0" applyFont="1" applyFill="1" applyBorder="1" applyAlignment="1"/>
    <xf numFmtId="164" fontId="0" fillId="5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/>
    </xf>
    <xf numFmtId="164" fontId="5" fillId="5" borderId="1" xfId="0" applyNumberFormat="1" applyFont="1" applyFill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2" fontId="10" fillId="5" borderId="2" xfId="0" applyNumberFormat="1" applyFont="1" applyFill="1" applyBorder="1" applyAlignment="1">
      <alignment horizontal="center" vertical="center"/>
    </xf>
    <xf numFmtId="165" fontId="10" fillId="5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9" fillId="7" borderId="1" xfId="0" applyNumberFormat="1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0" fillId="3" borderId="0" xfId="0" applyFill="1" applyBorder="1" applyAlignment="1">
      <alignment horizontal="center"/>
    </xf>
    <xf numFmtId="164" fontId="12" fillId="7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5" fillId="0" borderId="12" xfId="20" applyBorder="1"/>
    <xf numFmtId="0" fontId="17" fillId="0" borderId="12" xfId="20" applyFont="1" applyBorder="1" applyAlignment="1">
      <alignment horizontal="justify" vertical="top"/>
    </xf>
    <xf numFmtId="0" fontId="15" fillId="0" borderId="12" xfId="20" applyBorder="1" applyAlignment="1">
      <alignment horizontal="center" vertical="center" wrapText="1"/>
    </xf>
    <xf numFmtId="0" fontId="4" fillId="9" borderId="12" xfId="20" applyFont="1" applyFill="1" applyBorder="1" applyAlignment="1">
      <alignment horizontal="center" vertical="center"/>
    </xf>
    <xf numFmtId="0" fontId="17" fillId="0" borderId="12" xfId="20" applyFont="1" applyBorder="1" applyAlignment="1">
      <alignment vertical="top" wrapText="1"/>
    </xf>
    <xf numFmtId="0" fontId="15" fillId="0" borderId="12" xfId="20" applyBorder="1" applyAlignment="1">
      <alignment horizontal="center" vertical="center"/>
    </xf>
    <xf numFmtId="0" fontId="15" fillId="0" borderId="12" xfId="20" applyBorder="1" applyAlignment="1">
      <alignment wrapText="1"/>
    </xf>
    <xf numFmtId="0" fontId="18" fillId="0" borderId="12" xfId="20" applyFont="1" applyBorder="1" applyAlignment="1">
      <alignment horizontal="center" vertical="center" wrapText="1"/>
    </xf>
    <xf numFmtId="0" fontId="16" fillId="3" borderId="0" xfId="20" applyFont="1" applyFill="1" applyBorder="1" applyAlignment="1">
      <alignment horizontal="center" vertical="center" textRotation="90"/>
    </xf>
    <xf numFmtId="0" fontId="19" fillId="3" borderId="0" xfId="20" applyFont="1" applyFill="1" applyBorder="1" applyAlignment="1">
      <alignment horizontal="justify" vertical="top"/>
    </xf>
    <xf numFmtId="0" fontId="15" fillId="3" borderId="0" xfId="20" applyFill="1" applyBorder="1"/>
    <xf numFmtId="0" fontId="15" fillId="3" borderId="0" xfId="20" applyFill="1"/>
    <xf numFmtId="0" fontId="15" fillId="3" borderId="0" xfId="20" applyFill="1" applyAlignment="1">
      <alignment vertical="center"/>
    </xf>
    <xf numFmtId="0" fontId="0" fillId="3" borderId="0" xfId="0" applyFill="1"/>
    <xf numFmtId="0" fontId="0" fillId="3" borderId="25" xfId="0" applyFill="1" applyBorder="1" applyAlignment="1">
      <alignment horizontal="center"/>
    </xf>
    <xf numFmtId="0" fontId="0" fillId="3" borderId="26" xfId="0" applyFill="1" applyBorder="1" applyAlignment="1">
      <alignment horizontal="center" vertical="center"/>
    </xf>
    <xf numFmtId="0" fontId="11" fillId="11" borderId="9" xfId="0" applyFont="1" applyFill="1" applyBorder="1"/>
    <xf numFmtId="0" fontId="13" fillId="11" borderId="9" xfId="0" applyFont="1" applyFill="1" applyBorder="1" applyAlignment="1">
      <alignment horizontal="center"/>
    </xf>
    <xf numFmtId="0" fontId="11" fillId="11" borderId="9" xfId="0" applyFont="1" applyFill="1" applyBorder="1" applyAlignment="1">
      <alignment horizontal="center" vertical="center"/>
    </xf>
    <xf numFmtId="0" fontId="11" fillId="11" borderId="9" xfId="0" applyFont="1" applyFill="1" applyBorder="1" applyAlignment="1">
      <alignment horizontal="left" vertical="center"/>
    </xf>
    <xf numFmtId="10" fontId="11" fillId="11" borderId="9" xfId="0" applyNumberFormat="1" applyFont="1" applyFill="1" applyBorder="1" applyAlignment="1">
      <alignment horizontal="center" vertical="center"/>
    </xf>
    <xf numFmtId="2" fontId="11" fillId="11" borderId="11" xfId="0" applyNumberFormat="1" applyFont="1" applyFill="1" applyBorder="1" applyAlignment="1">
      <alignment horizontal="center"/>
    </xf>
    <xf numFmtId="0" fontId="11" fillId="11" borderId="12" xfId="0" applyFont="1" applyFill="1" applyBorder="1"/>
    <xf numFmtId="0" fontId="13" fillId="11" borderId="12" xfId="0" applyFont="1" applyFill="1" applyBorder="1" applyAlignment="1">
      <alignment horizontal="center"/>
    </xf>
    <xf numFmtId="0" fontId="11" fillId="11" borderId="12" xfId="0" applyFont="1" applyFill="1" applyBorder="1" applyAlignment="1">
      <alignment horizontal="center"/>
    </xf>
    <xf numFmtId="0" fontId="11" fillId="11" borderId="12" xfId="0" applyFont="1" applyFill="1" applyBorder="1" applyAlignment="1">
      <alignment horizontal="left" vertical="center"/>
    </xf>
    <xf numFmtId="10" fontId="11" fillId="11" borderId="12" xfId="0" applyNumberFormat="1" applyFont="1" applyFill="1" applyBorder="1" applyAlignment="1">
      <alignment horizontal="center" vertical="center"/>
    </xf>
    <xf numFmtId="2" fontId="11" fillId="11" borderId="13" xfId="0" applyNumberFormat="1" applyFont="1" applyFill="1" applyBorder="1" applyAlignment="1">
      <alignment horizontal="center"/>
    </xf>
    <xf numFmtId="2" fontId="11" fillId="11" borderId="13" xfId="19" applyNumberFormat="1" applyFont="1" applyFill="1" applyBorder="1" applyAlignment="1">
      <alignment horizontal="center"/>
    </xf>
    <xf numFmtId="2" fontId="11" fillId="11" borderId="13" xfId="0" applyNumberFormat="1" applyFont="1" applyFill="1" applyBorder="1"/>
    <xf numFmtId="0" fontId="11" fillId="11" borderId="14" xfId="0" applyFont="1" applyFill="1" applyBorder="1"/>
    <xf numFmtId="0" fontId="13" fillId="11" borderId="14" xfId="0" applyFont="1" applyFill="1" applyBorder="1" applyAlignment="1">
      <alignment horizontal="center"/>
    </xf>
    <xf numFmtId="0" fontId="11" fillId="11" borderId="14" xfId="0" applyFont="1" applyFill="1" applyBorder="1" applyAlignment="1">
      <alignment horizontal="left" vertical="center"/>
    </xf>
    <xf numFmtId="10" fontId="11" fillId="11" borderId="14" xfId="0" applyNumberFormat="1" applyFont="1" applyFill="1" applyBorder="1" applyAlignment="1">
      <alignment horizontal="center" vertical="center"/>
    </xf>
    <xf numFmtId="2" fontId="11" fillId="11" borderId="20" xfId="0" applyNumberFormat="1" applyFont="1" applyFill="1" applyBorder="1"/>
    <xf numFmtId="0" fontId="11" fillId="11" borderId="25" xfId="0" applyFont="1" applyFill="1" applyBorder="1" applyAlignment="1">
      <alignment horizontal="center" vertical="center"/>
    </xf>
    <xf numFmtId="2" fontId="11" fillId="11" borderId="26" xfId="0" applyNumberFormat="1" applyFont="1" applyFill="1" applyBorder="1" applyAlignment="1">
      <alignment horizontal="center" vertical="center"/>
    </xf>
    <xf numFmtId="0" fontId="11" fillId="12" borderId="9" xfId="0" applyFont="1" applyFill="1" applyBorder="1"/>
    <xf numFmtId="0" fontId="13" fillId="12" borderId="9" xfId="0" applyFont="1" applyFill="1" applyBorder="1" applyAlignment="1">
      <alignment horizontal="center"/>
    </xf>
    <xf numFmtId="0" fontId="11" fillId="12" borderId="9" xfId="0" applyFont="1" applyFill="1" applyBorder="1" applyAlignment="1">
      <alignment horizontal="center"/>
    </xf>
    <xf numFmtId="2" fontId="11" fillId="12" borderId="11" xfId="0" applyNumberFormat="1" applyFont="1" applyFill="1" applyBorder="1"/>
    <xf numFmtId="0" fontId="11" fillId="12" borderId="12" xfId="0" applyFont="1" applyFill="1" applyBorder="1"/>
    <xf numFmtId="0" fontId="13" fillId="12" borderId="12" xfId="0" applyFont="1" applyFill="1" applyBorder="1" applyAlignment="1">
      <alignment horizontal="center"/>
    </xf>
    <xf numFmtId="0" fontId="11" fillId="12" borderId="12" xfId="0" applyFont="1" applyFill="1" applyBorder="1" applyAlignment="1">
      <alignment horizontal="center"/>
    </xf>
    <xf numFmtId="2" fontId="11" fillId="12" borderId="13" xfId="0" applyNumberFormat="1" applyFont="1" applyFill="1" applyBorder="1"/>
    <xf numFmtId="0" fontId="11" fillId="12" borderId="14" xfId="0" applyFont="1" applyFill="1" applyBorder="1"/>
    <xf numFmtId="0" fontId="13" fillId="12" borderId="14" xfId="0" applyFont="1" applyFill="1" applyBorder="1" applyAlignment="1">
      <alignment horizontal="center"/>
    </xf>
    <xf numFmtId="0" fontId="11" fillId="12" borderId="14" xfId="0" applyFont="1" applyFill="1" applyBorder="1" applyAlignment="1">
      <alignment horizontal="center"/>
    </xf>
    <xf numFmtId="2" fontId="11" fillId="12" borderId="20" xfId="0" applyNumberFormat="1" applyFont="1" applyFill="1" applyBorder="1"/>
    <xf numFmtId="0" fontId="11" fillId="12" borderId="25" xfId="0" applyFont="1" applyFill="1" applyBorder="1" applyAlignment="1">
      <alignment horizontal="center" vertical="center"/>
    </xf>
    <xf numFmtId="2" fontId="11" fillId="12" borderId="26" xfId="0" applyNumberFormat="1" applyFont="1" applyFill="1" applyBorder="1" applyAlignment="1">
      <alignment horizontal="center" vertical="center"/>
    </xf>
    <xf numFmtId="49" fontId="5" fillId="3" borderId="0" xfId="0" applyNumberFormat="1" applyFont="1" applyFill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2" fontId="11" fillId="11" borderId="0" xfId="0" applyNumberFormat="1" applyFont="1" applyFill="1" applyBorder="1" applyAlignment="1">
      <alignment horizontal="center"/>
    </xf>
    <xf numFmtId="2" fontId="11" fillId="11" borderId="0" xfId="19" applyNumberFormat="1" applyFont="1" applyFill="1" applyBorder="1" applyAlignment="1">
      <alignment horizontal="center"/>
    </xf>
    <xf numFmtId="2" fontId="11" fillId="11" borderId="0" xfId="0" applyNumberFormat="1" applyFont="1" applyFill="1" applyBorder="1"/>
    <xf numFmtId="2" fontId="11" fillId="11" borderId="0" xfId="0" applyNumberFormat="1" applyFont="1" applyFill="1" applyBorder="1" applyAlignment="1">
      <alignment horizontal="center" vertical="center"/>
    </xf>
    <xf numFmtId="2" fontId="11" fillId="12" borderId="0" xfId="0" applyNumberFormat="1" applyFont="1" applyFill="1" applyBorder="1"/>
    <xf numFmtId="2" fontId="11" fillId="12" borderId="0" xfId="0" applyNumberFormat="1" applyFont="1" applyFill="1" applyBorder="1" applyAlignment="1">
      <alignment horizontal="center" vertical="center"/>
    </xf>
    <xf numFmtId="0" fontId="5" fillId="3" borderId="0" xfId="0" applyFont="1" applyFill="1" applyBorder="1"/>
    <xf numFmtId="0" fontId="21" fillId="3" borderId="0" xfId="0" applyFont="1" applyFill="1"/>
    <xf numFmtId="0" fontId="0" fillId="3" borderId="0" xfId="0" applyFill="1" applyBorder="1"/>
    <xf numFmtId="0" fontId="0" fillId="3" borderId="0" xfId="0" applyFill="1" applyBorder="1" applyAlignment="1">
      <alignment horizontal="center"/>
    </xf>
    <xf numFmtId="0" fontId="0" fillId="0" borderId="0" xfId="0"/>
    <xf numFmtId="0" fontId="5" fillId="3" borderId="0" xfId="0" applyFont="1" applyFill="1"/>
    <xf numFmtId="0" fontId="15" fillId="3" borderId="0" xfId="20" applyFill="1" applyBorder="1"/>
    <xf numFmtId="0" fontId="0" fillId="0" borderId="0" xfId="0"/>
    <xf numFmtId="0" fontId="5" fillId="3" borderId="0" xfId="0" applyFont="1" applyFill="1"/>
    <xf numFmtId="0" fontId="8" fillId="4" borderId="7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2" fontId="6" fillId="3" borderId="4" xfId="0" applyNumberFormat="1" applyFont="1" applyFill="1" applyBorder="1" applyAlignment="1">
      <alignment horizontal="right" vertical="center"/>
    </xf>
    <xf numFmtId="2" fontId="6" fillId="3" borderId="5" xfId="0" applyNumberFormat="1" applyFont="1" applyFill="1" applyBorder="1" applyAlignment="1">
      <alignment horizontal="right" vertical="center"/>
    </xf>
    <xf numFmtId="2" fontId="6" fillId="3" borderId="6" xfId="0" applyNumberFormat="1" applyFont="1" applyFill="1" applyBorder="1" applyAlignment="1">
      <alignment horizontal="right" vertical="center"/>
    </xf>
    <xf numFmtId="0" fontId="7" fillId="3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0" fillId="11" borderId="17" xfId="0" applyFill="1" applyBorder="1" applyAlignment="1">
      <alignment horizontal="center" vertical="center" wrapText="1"/>
    </xf>
    <xf numFmtId="0" fontId="0" fillId="11" borderId="18" xfId="0" applyFill="1" applyBorder="1" applyAlignment="1">
      <alignment horizontal="center" vertical="center" wrapText="1"/>
    </xf>
    <xf numFmtId="0" fontId="0" fillId="11" borderId="19" xfId="0" applyFill="1" applyBorder="1" applyAlignment="1">
      <alignment horizontal="center" vertical="center" wrapText="1"/>
    </xf>
    <xf numFmtId="0" fontId="0" fillId="12" borderId="17" xfId="0" applyFill="1" applyBorder="1" applyAlignment="1">
      <alignment horizontal="center" vertical="center" wrapText="1"/>
    </xf>
    <xf numFmtId="0" fontId="0" fillId="12" borderId="18" xfId="0" applyFill="1" applyBorder="1" applyAlignment="1">
      <alignment horizontal="center" vertical="center" wrapText="1"/>
    </xf>
    <xf numFmtId="0" fontId="0" fillId="12" borderId="19" xfId="0" applyFill="1" applyBorder="1" applyAlignment="1">
      <alignment horizontal="center" vertical="center" wrapText="1"/>
    </xf>
    <xf numFmtId="0" fontId="11" fillId="11" borderId="9" xfId="0" applyFont="1" applyFill="1" applyBorder="1" applyAlignment="1">
      <alignment horizontal="center" vertical="center"/>
    </xf>
    <xf numFmtId="0" fontId="11" fillId="11" borderId="12" xfId="0" applyFont="1" applyFill="1" applyBorder="1" applyAlignment="1">
      <alignment horizontal="center" vertical="center"/>
    </xf>
    <xf numFmtId="0" fontId="11" fillId="11" borderId="14" xfId="0" applyFont="1" applyFill="1" applyBorder="1" applyAlignment="1">
      <alignment horizontal="center" vertical="center"/>
    </xf>
    <xf numFmtId="0" fontId="11" fillId="12" borderId="9" xfId="0" applyFont="1" applyFill="1" applyBorder="1" applyAlignment="1">
      <alignment horizontal="center" vertical="center"/>
    </xf>
    <xf numFmtId="0" fontId="11" fillId="12" borderId="12" xfId="0" applyFont="1" applyFill="1" applyBorder="1" applyAlignment="1">
      <alignment horizontal="center" vertical="center"/>
    </xf>
    <xf numFmtId="0" fontId="11" fillId="12" borderId="14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20" fillId="11" borderId="23" xfId="0" applyFont="1" applyFill="1" applyBorder="1" applyAlignment="1">
      <alignment horizontal="left"/>
    </xf>
    <xf numFmtId="0" fontId="20" fillId="11" borderId="24" xfId="0" applyFont="1" applyFill="1" applyBorder="1" applyAlignment="1">
      <alignment horizontal="left"/>
    </xf>
    <xf numFmtId="0" fontId="20" fillId="11" borderId="27" xfId="0" applyFont="1" applyFill="1" applyBorder="1" applyAlignment="1">
      <alignment horizontal="left"/>
    </xf>
    <xf numFmtId="0" fontId="20" fillId="0" borderId="23" xfId="0" applyFont="1" applyFill="1" applyBorder="1" applyAlignment="1">
      <alignment horizontal="left"/>
    </xf>
    <xf numFmtId="0" fontId="20" fillId="0" borderId="24" xfId="0" applyFont="1" applyFill="1" applyBorder="1" applyAlignment="1">
      <alignment horizontal="left"/>
    </xf>
    <xf numFmtId="0" fontId="20" fillId="0" borderId="27" xfId="0" applyFont="1" applyFill="1" applyBorder="1" applyAlignment="1">
      <alignment horizontal="left"/>
    </xf>
    <xf numFmtId="0" fontId="5" fillId="3" borderId="23" xfId="0" applyFont="1" applyFill="1" applyBorder="1" applyAlignment="1">
      <alignment horizontal="left"/>
    </xf>
    <xf numFmtId="0" fontId="5" fillId="3" borderId="24" xfId="0" applyFont="1" applyFill="1" applyBorder="1" applyAlignment="1">
      <alignment horizontal="left"/>
    </xf>
    <xf numFmtId="0" fontId="5" fillId="3" borderId="27" xfId="0" applyFont="1" applyFill="1" applyBorder="1" applyAlignment="1">
      <alignment horizontal="left"/>
    </xf>
    <xf numFmtId="0" fontId="15" fillId="10" borderId="21" xfId="20" applyFill="1" applyBorder="1" applyAlignment="1">
      <alignment horizontal="center" vertical="center" wrapText="1"/>
    </xf>
    <xf numFmtId="0" fontId="15" fillId="10" borderId="22" xfId="20" applyFill="1" applyBorder="1" applyAlignment="1">
      <alignment horizontal="center" vertical="center" wrapText="1"/>
    </xf>
    <xf numFmtId="0" fontId="15" fillId="10" borderId="16" xfId="20" applyFill="1" applyBorder="1" applyAlignment="1">
      <alignment horizontal="center" vertical="center" wrapText="1"/>
    </xf>
    <xf numFmtId="0" fontId="4" fillId="9" borderId="12" xfId="20" applyFont="1" applyFill="1" applyBorder="1" applyAlignment="1">
      <alignment horizontal="center" vertical="center"/>
    </xf>
    <xf numFmtId="0" fontId="15" fillId="0" borderId="12" xfId="20" applyBorder="1" applyAlignment="1">
      <alignment horizontal="center" vertical="center" wrapText="1"/>
    </xf>
    <xf numFmtId="0" fontId="15" fillId="10" borderId="12" xfId="20" applyFill="1" applyBorder="1" applyAlignment="1">
      <alignment horizontal="center" vertical="center" wrapText="1"/>
    </xf>
    <xf numFmtId="0" fontId="15" fillId="10" borderId="12" xfId="20" applyFill="1" applyBorder="1" applyAlignment="1">
      <alignment horizontal="center" wrapText="1"/>
    </xf>
    <xf numFmtId="0" fontId="15" fillId="0" borderId="15" xfId="20" applyBorder="1" applyAlignment="1">
      <alignment horizontal="center"/>
    </xf>
    <xf numFmtId="0" fontId="15" fillId="0" borderId="10" xfId="20" applyBorder="1" applyAlignment="1">
      <alignment horizontal="center"/>
    </xf>
    <xf numFmtId="0" fontId="4" fillId="9" borderId="12" xfId="20" applyFont="1" applyFill="1" applyBorder="1" applyAlignment="1">
      <alignment horizontal="center" vertical="center" wrapText="1"/>
    </xf>
    <xf numFmtId="0" fontId="16" fillId="10" borderId="12" xfId="20" applyFont="1" applyFill="1" applyBorder="1" applyAlignment="1">
      <alignment horizontal="center" vertical="center" textRotation="90"/>
    </xf>
  </cellXfs>
  <cellStyles count="21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Обычный" xfId="0" builtinId="0"/>
    <cellStyle name="Обычный 2" xfId="2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Процентный" xfId="1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1"/>
  <sheetViews>
    <sheetView tabSelected="1" topLeftCell="A7" zoomScale="70" zoomScaleNormal="70" workbookViewId="0">
      <selection activeCell="B13" sqref="B13"/>
    </sheetView>
  </sheetViews>
  <sheetFormatPr defaultColWidth="0" defaultRowHeight="15" x14ac:dyDescent="0.25"/>
  <cols>
    <col min="1" max="1" width="6.85546875" style="1" bestFit="1" customWidth="1"/>
    <col min="2" max="2" width="104.42578125" style="1" customWidth="1"/>
    <col min="3" max="3" width="12.28515625" style="1" customWidth="1"/>
    <col min="4" max="4" width="13.42578125" style="1" customWidth="1"/>
    <col min="5" max="5" width="16.5703125" style="1" customWidth="1"/>
    <col min="6" max="6" width="16.7109375" style="1" customWidth="1"/>
    <col min="7" max="7" width="20.7109375" style="1" customWidth="1"/>
    <col min="8" max="8" width="22.140625" style="1" customWidth="1"/>
    <col min="9" max="9" width="20.85546875" style="1" customWidth="1"/>
    <col min="10" max="10" width="24.140625" style="1" customWidth="1"/>
    <col min="11" max="11" width="24.5703125" style="1" customWidth="1"/>
    <col min="12" max="12" width="25.5703125" style="1" customWidth="1"/>
    <col min="13" max="13" width="18.5703125" style="1" customWidth="1"/>
    <col min="14" max="14" width="16.28515625" style="1" customWidth="1"/>
    <col min="15" max="15" width="18" style="1" customWidth="1"/>
    <col min="16" max="16" width="16.85546875" style="1" customWidth="1"/>
    <col min="17" max="17" width="25.42578125" style="1" customWidth="1"/>
    <col min="18" max="18" width="33" style="1" bestFit="1" customWidth="1"/>
    <col min="19" max="19" width="10" style="1" bestFit="1" customWidth="1"/>
    <col min="20" max="28" width="0" style="1" hidden="1" customWidth="1"/>
    <col min="29" max="16384" width="9.140625" style="1" hidden="1"/>
  </cols>
  <sheetData>
    <row r="1" spans="1:21" x14ac:dyDescent="0.25">
      <c r="R1" s="1" t="s">
        <v>172</v>
      </c>
    </row>
    <row r="2" spans="1:21" ht="26.25" x14ac:dyDescent="0.25">
      <c r="E2" s="114" t="s">
        <v>55</v>
      </c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spans="1:21" ht="26.25" x14ac:dyDescent="0.25">
      <c r="E3" s="3" t="s">
        <v>85</v>
      </c>
      <c r="F3" s="28" t="s">
        <v>102</v>
      </c>
      <c r="G3" s="28" t="s">
        <v>68</v>
      </c>
      <c r="H3" s="28" t="s">
        <v>69</v>
      </c>
      <c r="I3" s="28" t="s">
        <v>70</v>
      </c>
      <c r="J3" s="28" t="s">
        <v>71</v>
      </c>
      <c r="K3" s="28" t="s">
        <v>72</v>
      </c>
      <c r="L3" s="28" t="s">
        <v>73</v>
      </c>
      <c r="M3" s="28" t="s">
        <v>74</v>
      </c>
      <c r="N3" s="28" t="s">
        <v>75</v>
      </c>
      <c r="O3" s="28" t="s">
        <v>76</v>
      </c>
      <c r="P3" s="28" t="s">
        <v>77</v>
      </c>
      <c r="Q3" s="28" t="s">
        <v>78</v>
      </c>
      <c r="R3" s="29" t="s">
        <v>86</v>
      </c>
      <c r="S3" s="14"/>
    </row>
    <row r="4" spans="1:21" ht="105" x14ac:dyDescent="0.25">
      <c r="B4" s="15" t="s">
        <v>53</v>
      </c>
      <c r="C4" s="2" t="s">
        <v>0</v>
      </c>
      <c r="D4" s="2" t="s">
        <v>2</v>
      </c>
      <c r="E4" s="3" t="s">
        <v>1</v>
      </c>
      <c r="F4" s="39" t="s">
        <v>89</v>
      </c>
      <c r="G4" s="39" t="s">
        <v>56</v>
      </c>
      <c r="H4" s="39" t="s">
        <v>57</v>
      </c>
      <c r="I4" s="39" t="s">
        <v>58</v>
      </c>
      <c r="J4" s="39" t="s">
        <v>59</v>
      </c>
      <c r="K4" s="39" t="s">
        <v>60</v>
      </c>
      <c r="L4" s="39" t="s">
        <v>61</v>
      </c>
      <c r="M4" s="39" t="s">
        <v>62</v>
      </c>
      <c r="N4" s="39" t="s">
        <v>63</v>
      </c>
      <c r="O4" s="39" t="s">
        <v>64</v>
      </c>
      <c r="P4" s="39" t="s">
        <v>98</v>
      </c>
      <c r="Q4" s="39" t="s">
        <v>65</v>
      </c>
      <c r="R4" s="39" t="s">
        <v>66</v>
      </c>
      <c r="S4" s="3" t="s">
        <v>4</v>
      </c>
    </row>
    <row r="5" spans="1:21" ht="15.75" x14ac:dyDescent="0.25">
      <c r="B5" s="37" t="s">
        <v>3</v>
      </c>
      <c r="C5" s="4">
        <v>0</v>
      </c>
      <c r="D5" s="4">
        <v>60</v>
      </c>
      <c r="E5" s="4">
        <v>62</v>
      </c>
      <c r="F5" s="111" t="s">
        <v>104</v>
      </c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3"/>
      <c r="S5" s="38">
        <f>SUM(S6:S7)</f>
        <v>0</v>
      </c>
    </row>
    <row r="6" spans="1:21" x14ac:dyDescent="0.25">
      <c r="B6" s="5" t="s">
        <v>5</v>
      </c>
      <c r="C6" s="4">
        <v>0</v>
      </c>
      <c r="D6" s="4">
        <v>20</v>
      </c>
      <c r="E6" s="4">
        <v>22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31">
        <f t="shared" ref="S6:S7" si="0">SUM(F6:Q6)</f>
        <v>0</v>
      </c>
      <c r="U6" s="6"/>
    </row>
    <row r="7" spans="1:21" x14ac:dyDescent="0.25">
      <c r="B7" s="7" t="s">
        <v>158</v>
      </c>
      <c r="C7" s="4">
        <v>22</v>
      </c>
      <c r="D7" s="4">
        <v>62</v>
      </c>
      <c r="E7" s="4">
        <f>D7-C7</f>
        <v>40</v>
      </c>
      <c r="F7" s="25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>
        <f t="shared" si="0"/>
        <v>0</v>
      </c>
      <c r="U7" s="6"/>
    </row>
    <row r="8" spans="1:21" x14ac:dyDescent="0.25">
      <c r="B8" s="109" t="s">
        <v>54</v>
      </c>
      <c r="C8" s="118" t="s">
        <v>24</v>
      </c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20"/>
      <c r="Q8" s="18"/>
      <c r="R8" s="18"/>
      <c r="S8" s="18"/>
    </row>
    <row r="9" spans="1:21" ht="30" x14ac:dyDescent="0.25">
      <c r="B9" s="110"/>
      <c r="C9" s="2" t="s">
        <v>25</v>
      </c>
      <c r="D9" s="2" t="s">
        <v>26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31</v>
      </c>
      <c r="J9" s="2" t="s">
        <v>32</v>
      </c>
      <c r="K9" s="2" t="s">
        <v>33</v>
      </c>
      <c r="L9" s="2" t="s">
        <v>34</v>
      </c>
      <c r="M9" s="2" t="s">
        <v>35</v>
      </c>
      <c r="N9" s="2" t="s">
        <v>36</v>
      </c>
      <c r="O9" s="2" t="s">
        <v>37</v>
      </c>
      <c r="P9" s="16" t="s">
        <v>23</v>
      </c>
      <c r="Q9" s="16" t="s">
        <v>85</v>
      </c>
      <c r="R9" s="16" t="s">
        <v>79</v>
      </c>
      <c r="S9" s="16" t="s">
        <v>67</v>
      </c>
    </row>
    <row r="10" spans="1:21" ht="15.75" x14ac:dyDescent="0.25">
      <c r="A10" s="12">
        <v>1</v>
      </c>
      <c r="B10" s="11" t="s">
        <v>5</v>
      </c>
      <c r="C10" s="115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7"/>
      <c r="P10" s="22">
        <v>22</v>
      </c>
      <c r="Q10" s="19"/>
      <c r="R10" s="36" t="s">
        <v>103</v>
      </c>
      <c r="S10" s="32">
        <f>SUM(S11:S17)</f>
        <v>8.6</v>
      </c>
    </row>
    <row r="11" spans="1:21" x14ac:dyDescent="0.25">
      <c r="A11" s="13" t="s">
        <v>39</v>
      </c>
      <c r="B11" s="21" t="s">
        <v>6</v>
      </c>
      <c r="C11" s="24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4">
        <f>SUM(C11:O11)</f>
        <v>0</v>
      </c>
      <c r="Q11" s="30" t="s">
        <v>80</v>
      </c>
      <c r="R11" s="27"/>
      <c r="S11" s="20">
        <v>1.2999999999999998</v>
      </c>
    </row>
    <row r="12" spans="1:21" ht="45" x14ac:dyDescent="0.25">
      <c r="A12" s="13" t="s">
        <v>38</v>
      </c>
      <c r="B12" s="9" t="s">
        <v>7</v>
      </c>
      <c r="C12" s="8"/>
      <c r="D12" s="24"/>
      <c r="E12" s="24"/>
      <c r="F12" s="8"/>
      <c r="G12" s="8"/>
      <c r="H12" s="8"/>
      <c r="I12" s="8"/>
      <c r="J12" s="8"/>
      <c r="K12" s="8"/>
      <c r="L12" s="8"/>
      <c r="M12" s="8"/>
      <c r="N12" s="8"/>
      <c r="O12" s="8"/>
      <c r="P12" s="4">
        <f t="shared" ref="P12:P17" si="1">SUM(C12:O12)</f>
        <v>0</v>
      </c>
      <c r="Q12" s="30" t="s">
        <v>81</v>
      </c>
      <c r="R12" s="27"/>
      <c r="S12" s="20">
        <v>1.2</v>
      </c>
    </row>
    <row r="13" spans="1:21" x14ac:dyDescent="0.25">
      <c r="A13" s="13" t="s">
        <v>40</v>
      </c>
      <c r="B13" s="9" t="s">
        <v>181</v>
      </c>
      <c r="C13" s="8"/>
      <c r="D13" s="8"/>
      <c r="E13" s="24"/>
      <c r="F13" s="24"/>
      <c r="G13" s="8"/>
      <c r="H13" s="8"/>
      <c r="I13" s="8"/>
      <c r="J13" s="8"/>
      <c r="K13" s="8"/>
      <c r="L13" s="8"/>
      <c r="M13" s="8"/>
      <c r="N13" s="8"/>
      <c r="O13" s="8"/>
      <c r="P13" s="4">
        <f t="shared" si="1"/>
        <v>0</v>
      </c>
      <c r="Q13" s="30" t="s">
        <v>82</v>
      </c>
      <c r="R13" s="27"/>
      <c r="S13" s="20">
        <v>1.2</v>
      </c>
    </row>
    <row r="14" spans="1:21" ht="45" x14ac:dyDescent="0.25">
      <c r="A14" s="13" t="s">
        <v>41</v>
      </c>
      <c r="B14" s="9" t="s">
        <v>8</v>
      </c>
      <c r="C14" s="8"/>
      <c r="D14" s="24"/>
      <c r="E14" s="24"/>
      <c r="F14" s="8"/>
      <c r="G14" s="8"/>
      <c r="H14" s="8"/>
      <c r="I14" s="8"/>
      <c r="J14" s="8"/>
      <c r="K14" s="8"/>
      <c r="L14" s="8"/>
      <c r="M14" s="8"/>
      <c r="N14" s="8"/>
      <c r="O14" s="8"/>
      <c r="P14" s="4">
        <f t="shared" si="1"/>
        <v>0</v>
      </c>
      <c r="Q14" s="30" t="s">
        <v>80</v>
      </c>
      <c r="R14" s="27"/>
      <c r="S14" s="20">
        <v>1.2999999999999998</v>
      </c>
    </row>
    <row r="15" spans="1:21" ht="30" x14ac:dyDescent="0.25">
      <c r="A15" s="13" t="s">
        <v>42</v>
      </c>
      <c r="B15" s="9" t="s">
        <v>9</v>
      </c>
      <c r="C15" s="8"/>
      <c r="D15" s="8"/>
      <c r="E15" s="24"/>
      <c r="F15" s="24"/>
      <c r="G15" s="8"/>
      <c r="H15" s="8"/>
      <c r="I15" s="8"/>
      <c r="J15" s="8"/>
      <c r="K15" s="8"/>
      <c r="L15" s="8"/>
      <c r="M15" s="8"/>
      <c r="N15" s="8"/>
      <c r="O15" s="8"/>
      <c r="P15" s="4">
        <f t="shared" si="1"/>
        <v>0</v>
      </c>
      <c r="Q15" s="30" t="s">
        <v>83</v>
      </c>
      <c r="R15" s="27"/>
      <c r="S15" s="20">
        <v>1.2</v>
      </c>
    </row>
    <row r="16" spans="1:21" ht="30" x14ac:dyDescent="0.25">
      <c r="A16" s="13" t="s">
        <v>43</v>
      </c>
      <c r="B16" s="9" t="s">
        <v>10</v>
      </c>
      <c r="C16" s="8"/>
      <c r="D16" s="24"/>
      <c r="E16" s="24"/>
      <c r="F16" s="24"/>
      <c r="G16" s="8"/>
      <c r="H16" s="8"/>
      <c r="I16" s="8"/>
      <c r="J16" s="8"/>
      <c r="K16" s="8"/>
      <c r="L16" s="8"/>
      <c r="M16" s="8"/>
      <c r="N16" s="8"/>
      <c r="O16" s="8"/>
      <c r="P16" s="4">
        <f t="shared" si="1"/>
        <v>0</v>
      </c>
      <c r="Q16" s="30" t="s">
        <v>83</v>
      </c>
      <c r="R16" s="27"/>
      <c r="S16" s="20">
        <v>1.2</v>
      </c>
    </row>
    <row r="17" spans="1:19" ht="30" x14ac:dyDescent="0.25">
      <c r="A17" s="13" t="s">
        <v>44</v>
      </c>
      <c r="B17" s="9" t="s">
        <v>11</v>
      </c>
      <c r="C17" s="8"/>
      <c r="D17" s="8"/>
      <c r="E17" s="24"/>
      <c r="F17" s="24"/>
      <c r="G17" s="8"/>
      <c r="H17" s="8"/>
      <c r="I17" s="8"/>
      <c r="J17" s="8"/>
      <c r="K17" s="8"/>
      <c r="L17" s="8"/>
      <c r="M17" s="8"/>
      <c r="N17" s="8"/>
      <c r="O17" s="8"/>
      <c r="P17" s="4">
        <f t="shared" si="1"/>
        <v>0</v>
      </c>
      <c r="Q17" s="30" t="s">
        <v>83</v>
      </c>
      <c r="R17" s="27"/>
      <c r="S17" s="20">
        <v>1.2</v>
      </c>
    </row>
    <row r="18" spans="1:19" ht="15.75" x14ac:dyDescent="0.25">
      <c r="A18" s="12">
        <v>2</v>
      </c>
      <c r="B18" s="11" t="s">
        <v>156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23">
        <v>40</v>
      </c>
      <c r="Q18" s="10"/>
      <c r="R18" s="36" t="s">
        <v>157</v>
      </c>
      <c r="S18" s="10"/>
    </row>
    <row r="19" spans="1:19" x14ac:dyDescent="0.25">
      <c r="A19" s="13" t="s">
        <v>45</v>
      </c>
      <c r="B19" s="9" t="s">
        <v>159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7"/>
      <c r="S19" s="17"/>
    </row>
    <row r="20" spans="1:19" x14ac:dyDescent="0.25">
      <c r="A20" s="13" t="s">
        <v>46</v>
      </c>
      <c r="B20" s="9" t="s">
        <v>12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7"/>
      <c r="S20" s="17"/>
    </row>
    <row r="21" spans="1:19" ht="30" x14ac:dyDescent="0.25">
      <c r="A21" s="13" t="s">
        <v>47</v>
      </c>
      <c r="B21" s="9" t="s">
        <v>13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7"/>
      <c r="S21" s="17"/>
    </row>
    <row r="22" spans="1:19" ht="30" x14ac:dyDescent="0.25">
      <c r="A22" s="13" t="s">
        <v>48</v>
      </c>
      <c r="B22" s="9" t="s">
        <v>14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7"/>
      <c r="S22" s="17"/>
    </row>
    <row r="23" spans="1:19" x14ac:dyDescent="0.25">
      <c r="A23" s="13" t="s">
        <v>49</v>
      </c>
      <c r="B23" s="9" t="s">
        <v>160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17"/>
      <c r="S23" s="17"/>
    </row>
    <row r="24" spans="1:19" x14ac:dyDescent="0.25">
      <c r="A24" s="13" t="s">
        <v>50</v>
      </c>
      <c r="B24" s="9" t="s">
        <v>15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17"/>
      <c r="S24" s="17"/>
    </row>
    <row r="25" spans="1:19" x14ac:dyDescent="0.25">
      <c r="A25" s="13" t="s">
        <v>51</v>
      </c>
      <c r="B25" s="9" t="s">
        <v>161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17"/>
      <c r="S25" s="17"/>
    </row>
    <row r="26" spans="1:19" ht="45" x14ac:dyDescent="0.25">
      <c r="A26" s="13" t="s">
        <v>52</v>
      </c>
      <c r="B26" s="9" t="s">
        <v>16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17"/>
      <c r="S26" s="17"/>
    </row>
    <row r="27" spans="1:19" ht="45" x14ac:dyDescent="0.25">
      <c r="A27" s="91" t="s">
        <v>164</v>
      </c>
      <c r="B27" s="9" t="s">
        <v>162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17"/>
      <c r="S27" s="17"/>
    </row>
    <row r="28" spans="1:19" ht="30" x14ac:dyDescent="0.25">
      <c r="A28" s="91" t="s">
        <v>165</v>
      </c>
      <c r="B28" s="9" t="s">
        <v>17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17"/>
      <c r="S28" s="17"/>
    </row>
    <row r="29" spans="1:19" ht="30" x14ac:dyDescent="0.25">
      <c r="A29" s="91" t="s">
        <v>166</v>
      </c>
      <c r="B29" s="9" t="s">
        <v>18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17"/>
      <c r="S29" s="17"/>
    </row>
    <row r="30" spans="1:19" ht="30" x14ac:dyDescent="0.25">
      <c r="A30" s="91" t="s">
        <v>167</v>
      </c>
      <c r="B30" s="9" t="s">
        <v>19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17"/>
      <c r="S30" s="17"/>
    </row>
    <row r="31" spans="1:19" ht="30" x14ac:dyDescent="0.25">
      <c r="A31" s="91" t="s">
        <v>168</v>
      </c>
      <c r="B31" s="9" t="s">
        <v>20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17"/>
      <c r="S31" s="17"/>
    </row>
    <row r="32" spans="1:19" x14ac:dyDescent="0.25">
      <c r="A32" s="91" t="s">
        <v>169</v>
      </c>
      <c r="B32" s="9" t="s">
        <v>21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17"/>
      <c r="S32" s="17"/>
    </row>
    <row r="33" spans="1:19" ht="30" x14ac:dyDescent="0.25">
      <c r="A33" s="91" t="s">
        <v>170</v>
      </c>
      <c r="B33" s="9" t="s">
        <v>22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17"/>
      <c r="S33" s="17"/>
    </row>
    <row r="34" spans="1:19" ht="30" x14ac:dyDescent="0.25">
      <c r="A34" s="91" t="s">
        <v>171</v>
      </c>
      <c r="B34" s="9" t="s">
        <v>163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7"/>
      <c r="S34" s="17"/>
    </row>
    <row r="38" spans="1:19" x14ac:dyDescent="0.25">
      <c r="A38" s="101" t="s">
        <v>177</v>
      </c>
      <c r="B38" s="101"/>
      <c r="C38" s="101"/>
      <c r="D38" s="101" t="s">
        <v>178</v>
      </c>
      <c r="E38" s="101" t="s">
        <v>179</v>
      </c>
      <c r="F38" s="101"/>
    </row>
    <row r="39" spans="1:19" x14ac:dyDescent="0.25">
      <c r="A39" s="101"/>
      <c r="B39" s="101"/>
      <c r="C39" s="101"/>
      <c r="D39" s="101"/>
      <c r="E39" s="101"/>
      <c r="F39" s="101"/>
    </row>
    <row r="40" spans="1:19" x14ac:dyDescent="0.25">
      <c r="A40" s="101"/>
      <c r="B40" s="101"/>
      <c r="C40" s="101"/>
      <c r="D40" s="101"/>
      <c r="E40" s="101"/>
      <c r="F40" s="101"/>
    </row>
    <row r="41" spans="1:19" x14ac:dyDescent="0.25">
      <c r="A41" s="101" t="s">
        <v>180</v>
      </c>
      <c r="B41" s="101"/>
      <c r="C41" s="101"/>
      <c r="D41" s="101" t="s">
        <v>178</v>
      </c>
      <c r="E41" s="101" t="s">
        <v>179</v>
      </c>
      <c r="F41" s="101"/>
    </row>
  </sheetData>
  <mergeCells count="5">
    <mergeCell ref="B8:B9"/>
    <mergeCell ref="F5:R5"/>
    <mergeCell ref="E2:S2"/>
    <mergeCell ref="C10:O10"/>
    <mergeCell ref="C8:P8"/>
  </mergeCells>
  <pageMargins left="0.25" right="0.25" top="0.75" bottom="0.75" header="0.3" footer="0.3"/>
  <pageSetup paperSize="8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workbookViewId="0">
      <selection activeCell="A33" sqref="A33:F36"/>
    </sheetView>
  </sheetViews>
  <sheetFormatPr defaultRowHeight="15" x14ac:dyDescent="0.25"/>
  <cols>
    <col min="1" max="1" width="49.7109375" style="34" bestFit="1" customWidth="1"/>
    <col min="2" max="2" width="88.85546875" style="34" bestFit="1" customWidth="1"/>
    <col min="3" max="3" width="5.42578125" style="35" bestFit="1" customWidth="1"/>
    <col min="4" max="4" width="10.28515625" style="34" bestFit="1" customWidth="1"/>
    <col min="5" max="5" width="12.42578125" style="34" bestFit="1" customWidth="1"/>
    <col min="6" max="6" width="29.85546875" style="34" customWidth="1"/>
    <col min="7" max="7" width="9.85546875" style="34" bestFit="1" customWidth="1"/>
    <col min="8" max="8" width="15.7109375" style="34" bestFit="1" customWidth="1"/>
    <col min="9" max="9" width="15.7109375" style="34" customWidth="1"/>
    <col min="10" max="10" width="9.140625" style="53"/>
    <col min="11" max="16384" width="9.140625" style="34"/>
  </cols>
  <sheetData>
    <row r="1" spans="1:10" x14ac:dyDescent="0.25">
      <c r="F1" s="100" t="s">
        <v>173</v>
      </c>
    </row>
    <row r="2" spans="1:10" ht="37.5" customHeight="1" thickBot="1" x14ac:dyDescent="0.3">
      <c r="A2" s="33" t="s">
        <v>87</v>
      </c>
      <c r="B2" s="33" t="s">
        <v>88</v>
      </c>
      <c r="C2" s="33" t="s">
        <v>112</v>
      </c>
      <c r="D2" s="33" t="s">
        <v>105</v>
      </c>
      <c r="E2" s="33" t="s">
        <v>154</v>
      </c>
      <c r="F2" s="33" t="s">
        <v>91</v>
      </c>
      <c r="G2" s="33" t="s">
        <v>155</v>
      </c>
      <c r="H2" s="33" t="s">
        <v>153</v>
      </c>
      <c r="I2" s="93"/>
    </row>
    <row r="3" spans="1:10" x14ac:dyDescent="0.25">
      <c r="A3" s="121" t="s">
        <v>5</v>
      </c>
      <c r="B3" s="56" t="s">
        <v>89</v>
      </c>
      <c r="C3" s="57" t="s">
        <v>102</v>
      </c>
      <c r="D3" s="58" t="s">
        <v>110</v>
      </c>
      <c r="E3" s="127">
        <v>22</v>
      </c>
      <c r="F3" s="59" t="s">
        <v>106</v>
      </c>
      <c r="G3" s="60">
        <v>0.05</v>
      </c>
      <c r="H3" s="61">
        <f>G3*E3</f>
        <v>1.1000000000000001</v>
      </c>
      <c r="I3" s="94"/>
    </row>
    <row r="4" spans="1:10" x14ac:dyDescent="0.25">
      <c r="A4" s="122"/>
      <c r="B4" s="62" t="s">
        <v>90</v>
      </c>
      <c r="C4" s="63" t="s">
        <v>68</v>
      </c>
      <c r="D4" s="64" t="s">
        <v>111</v>
      </c>
      <c r="E4" s="128"/>
      <c r="F4" s="65" t="s">
        <v>107</v>
      </c>
      <c r="G4" s="66"/>
      <c r="H4" s="67">
        <v>0</v>
      </c>
      <c r="I4" s="94"/>
    </row>
    <row r="5" spans="1:10" x14ac:dyDescent="0.25">
      <c r="A5" s="122"/>
      <c r="B5" s="62" t="s">
        <v>84</v>
      </c>
      <c r="C5" s="63" t="s">
        <v>69</v>
      </c>
      <c r="D5" s="64" t="s">
        <v>110</v>
      </c>
      <c r="E5" s="128"/>
      <c r="F5" s="65" t="s">
        <v>108</v>
      </c>
      <c r="G5" s="66">
        <v>0.1</v>
      </c>
      <c r="H5" s="68">
        <f>G5*E3</f>
        <v>2.2000000000000002</v>
      </c>
      <c r="I5" s="95"/>
    </row>
    <row r="6" spans="1:10" x14ac:dyDescent="0.25">
      <c r="A6" s="122"/>
      <c r="B6" s="62" t="s">
        <v>92</v>
      </c>
      <c r="C6" s="63" t="s">
        <v>70</v>
      </c>
      <c r="D6" s="64" t="s">
        <v>111</v>
      </c>
      <c r="E6" s="128"/>
      <c r="F6" s="65" t="s">
        <v>109</v>
      </c>
      <c r="G6" s="66">
        <v>0</v>
      </c>
      <c r="H6" s="67">
        <v>0</v>
      </c>
      <c r="I6" s="94"/>
    </row>
    <row r="7" spans="1:10" x14ac:dyDescent="0.25">
      <c r="A7" s="122"/>
      <c r="B7" s="62" t="s">
        <v>93</v>
      </c>
      <c r="C7" s="63" t="s">
        <v>71</v>
      </c>
      <c r="D7" s="62"/>
      <c r="E7" s="128"/>
      <c r="F7" s="65"/>
      <c r="G7" s="66"/>
      <c r="H7" s="69"/>
      <c r="I7" s="96"/>
    </row>
    <row r="8" spans="1:10" x14ac:dyDescent="0.25">
      <c r="A8" s="122"/>
      <c r="B8" s="62" t="s">
        <v>94</v>
      </c>
      <c r="C8" s="63" t="s">
        <v>72</v>
      </c>
      <c r="D8" s="62"/>
      <c r="E8" s="128"/>
      <c r="F8" s="65"/>
      <c r="G8" s="66"/>
      <c r="H8" s="69"/>
      <c r="I8" s="96"/>
    </row>
    <row r="9" spans="1:10" x14ac:dyDescent="0.25">
      <c r="A9" s="122"/>
      <c r="B9" s="62" t="s">
        <v>95</v>
      </c>
      <c r="C9" s="63" t="s">
        <v>73</v>
      </c>
      <c r="D9" s="62"/>
      <c r="E9" s="128"/>
      <c r="F9" s="65"/>
      <c r="G9" s="66"/>
      <c r="H9" s="69"/>
      <c r="I9" s="96"/>
    </row>
    <row r="10" spans="1:10" x14ac:dyDescent="0.25">
      <c r="A10" s="122"/>
      <c r="B10" s="62" t="s">
        <v>101</v>
      </c>
      <c r="C10" s="63" t="s">
        <v>74</v>
      </c>
      <c r="D10" s="62"/>
      <c r="E10" s="128"/>
      <c r="F10" s="65"/>
      <c r="G10" s="66"/>
      <c r="H10" s="69"/>
      <c r="I10" s="96"/>
    </row>
    <row r="11" spans="1:10" x14ac:dyDescent="0.25">
      <c r="A11" s="122"/>
      <c r="B11" s="62" t="s">
        <v>96</v>
      </c>
      <c r="C11" s="63" t="s">
        <v>75</v>
      </c>
      <c r="D11" s="62"/>
      <c r="E11" s="128"/>
      <c r="F11" s="65"/>
      <c r="G11" s="66"/>
      <c r="H11" s="69"/>
      <c r="I11" s="96"/>
    </row>
    <row r="12" spans="1:10" x14ac:dyDescent="0.25">
      <c r="A12" s="122"/>
      <c r="B12" s="62" t="s">
        <v>96</v>
      </c>
      <c r="C12" s="63" t="s">
        <v>76</v>
      </c>
      <c r="D12" s="62"/>
      <c r="E12" s="128"/>
      <c r="F12" s="65"/>
      <c r="G12" s="66"/>
      <c r="H12" s="69"/>
      <c r="I12" s="96"/>
    </row>
    <row r="13" spans="1:10" x14ac:dyDescent="0.25">
      <c r="A13" s="122"/>
      <c r="B13" s="62" t="s">
        <v>97</v>
      </c>
      <c r="C13" s="63" t="s">
        <v>77</v>
      </c>
      <c r="D13" s="62"/>
      <c r="E13" s="128"/>
      <c r="F13" s="65"/>
      <c r="G13" s="66"/>
      <c r="H13" s="69"/>
      <c r="I13" s="96"/>
    </row>
    <row r="14" spans="1:10" x14ac:dyDescent="0.25">
      <c r="A14" s="122"/>
      <c r="B14" s="62" t="s">
        <v>100</v>
      </c>
      <c r="C14" s="63" t="s">
        <v>78</v>
      </c>
      <c r="D14" s="62"/>
      <c r="E14" s="128"/>
      <c r="F14" s="65"/>
      <c r="G14" s="66"/>
      <c r="H14" s="69"/>
      <c r="I14" s="96"/>
    </row>
    <row r="15" spans="1:10" ht="15.75" thickBot="1" x14ac:dyDescent="0.3">
      <c r="A15" s="123"/>
      <c r="B15" s="70" t="s">
        <v>99</v>
      </c>
      <c r="C15" s="71" t="s">
        <v>86</v>
      </c>
      <c r="D15" s="70"/>
      <c r="E15" s="129"/>
      <c r="F15" s="72"/>
      <c r="G15" s="73"/>
      <c r="H15" s="74"/>
      <c r="I15" s="96"/>
      <c r="J15" s="34"/>
    </row>
    <row r="16" spans="1:10" ht="15.75" thickBot="1" x14ac:dyDescent="0.3">
      <c r="A16" s="134" t="s">
        <v>151</v>
      </c>
      <c r="B16" s="135"/>
      <c r="C16" s="135"/>
      <c r="D16" s="135"/>
      <c r="E16" s="136"/>
      <c r="F16" s="75">
        <f>COUNTIF(D3:D15,"да")</f>
        <v>2</v>
      </c>
      <c r="G16" s="75"/>
      <c r="H16" s="76">
        <f>SUM(H3:H15)</f>
        <v>3.3000000000000003</v>
      </c>
      <c r="I16" s="97"/>
      <c r="J16" s="34"/>
    </row>
    <row r="17" spans="1:10" x14ac:dyDescent="0.25">
      <c r="A17" s="124" t="s">
        <v>175</v>
      </c>
      <c r="B17" s="77" t="str">
        <f>B3</f>
        <v>Руководитель проекта</v>
      </c>
      <c r="C17" s="78" t="str">
        <f>C3</f>
        <v>Р</v>
      </c>
      <c r="D17" s="77"/>
      <c r="E17" s="130">
        <v>40</v>
      </c>
      <c r="F17" s="79"/>
      <c r="G17" s="79"/>
      <c r="H17" s="80"/>
      <c r="I17" s="98"/>
      <c r="J17" s="34"/>
    </row>
    <row r="18" spans="1:10" x14ac:dyDescent="0.25">
      <c r="A18" s="125"/>
      <c r="B18" s="81" t="str">
        <f>B4</f>
        <v>Эксперт по снабжению (закука нефтесервисных услуг и капитальное строительство)</v>
      </c>
      <c r="C18" s="82" t="str">
        <f>C4</f>
        <v>Э1</v>
      </c>
      <c r="D18" s="81"/>
      <c r="E18" s="131"/>
      <c r="F18" s="83"/>
      <c r="G18" s="83"/>
      <c r="H18" s="84"/>
      <c r="I18" s="98"/>
      <c r="J18" s="34"/>
    </row>
    <row r="19" spans="1:10" x14ac:dyDescent="0.25">
      <c r="A19" s="125"/>
      <c r="B19" s="81" t="str">
        <f t="shared" ref="B19:B29" si="0">B5</f>
        <v>Эксперт по закупке МТР и логистике</v>
      </c>
      <c r="C19" s="82" t="str">
        <f t="shared" ref="C19:C29" si="1">C5</f>
        <v>Э2</v>
      </c>
      <c r="D19" s="81"/>
      <c r="E19" s="131"/>
      <c r="F19" s="83"/>
      <c r="G19" s="83"/>
      <c r="H19" s="84"/>
      <c r="I19" s="98"/>
      <c r="J19" s="34"/>
    </row>
    <row r="20" spans="1:10" x14ac:dyDescent="0.25">
      <c r="A20" s="125"/>
      <c r="B20" s="81" t="str">
        <f t="shared" si="0"/>
        <v>Менеджер, Эксперт по снабжению  (Капитальное строительство)</v>
      </c>
      <c r="C20" s="82" t="str">
        <f t="shared" si="1"/>
        <v>М1</v>
      </c>
      <c r="D20" s="81"/>
      <c r="E20" s="131"/>
      <c r="F20" s="83"/>
      <c r="G20" s="83"/>
      <c r="H20" s="84"/>
      <c r="I20" s="98"/>
      <c r="J20" s="34"/>
    </row>
    <row r="21" spans="1:10" x14ac:dyDescent="0.25">
      <c r="A21" s="125"/>
      <c r="B21" s="81" t="str">
        <f t="shared" si="0"/>
        <v>Менеджер, Эксперт по логистике и имитационному моделированию</v>
      </c>
      <c r="C21" s="82" t="str">
        <f t="shared" si="1"/>
        <v>М2</v>
      </c>
      <c r="D21" s="81"/>
      <c r="E21" s="131"/>
      <c r="F21" s="83"/>
      <c r="G21" s="83"/>
      <c r="H21" s="84"/>
      <c r="I21" s="98"/>
      <c r="J21" s="34"/>
    </row>
    <row r="22" spans="1:10" x14ac:dyDescent="0.25">
      <c r="A22" s="125"/>
      <c r="B22" s="81" t="str">
        <f t="shared" si="0"/>
        <v>Менеджер, Эксперт по снабжению (закупка нефтесервисных услуг, управление проектами)</v>
      </c>
      <c r="C22" s="82" t="str">
        <f t="shared" si="1"/>
        <v>М3</v>
      </c>
      <c r="D22" s="81"/>
      <c r="E22" s="131"/>
      <c r="F22" s="83"/>
      <c r="G22" s="83"/>
      <c r="H22" s="84"/>
      <c r="I22" s="98"/>
      <c r="J22" s="34"/>
    </row>
    <row r="23" spans="1:10" x14ac:dyDescent="0.25">
      <c r="A23" s="125"/>
      <c r="B23" s="81" t="str">
        <f t="shared" si="0"/>
        <v>Консультант, компетенции: закупка нефтесервисных услуг, услуг бурения, сопутствующий сервис</v>
      </c>
      <c r="C23" s="82" t="str">
        <f t="shared" si="1"/>
        <v>К1</v>
      </c>
      <c r="D23" s="81"/>
      <c r="E23" s="131"/>
      <c r="F23" s="83"/>
      <c r="G23" s="83"/>
      <c r="H23" s="84"/>
      <c r="I23" s="98"/>
      <c r="J23" s="34"/>
    </row>
    <row r="24" spans="1:10" x14ac:dyDescent="0.25">
      <c r="A24" s="125"/>
      <c r="B24" s="81" t="str">
        <f t="shared" si="0"/>
        <v>Консультант, компетенции: логистика, снабжение, транспорт,</v>
      </c>
      <c r="C24" s="82" t="str">
        <f t="shared" si="1"/>
        <v>К2</v>
      </c>
      <c r="D24" s="81"/>
      <c r="E24" s="131"/>
      <c r="F24" s="83"/>
      <c r="G24" s="83"/>
      <c r="H24" s="84"/>
      <c r="I24" s="98"/>
      <c r="J24" s="34"/>
    </row>
    <row r="25" spans="1:10" x14ac:dyDescent="0.25">
      <c r="A25" s="125"/>
      <c r="B25" s="81" t="str">
        <f t="shared" si="0"/>
        <v>Консультант, компетенции: снабжение (проектное управление)</v>
      </c>
      <c r="C25" s="82" t="str">
        <f t="shared" si="1"/>
        <v>К3</v>
      </c>
      <c r="D25" s="81"/>
      <c r="E25" s="131"/>
      <c r="F25" s="83"/>
      <c r="G25" s="83"/>
      <c r="H25" s="84"/>
      <c r="I25" s="98"/>
      <c r="J25" s="34"/>
    </row>
    <row r="26" spans="1:10" x14ac:dyDescent="0.25">
      <c r="A26" s="125"/>
      <c r="B26" s="81" t="str">
        <f t="shared" si="0"/>
        <v>Консультант, компетенции: снабжение (проектное управление)</v>
      </c>
      <c r="C26" s="82" t="str">
        <f t="shared" si="1"/>
        <v>К4</v>
      </c>
      <c r="D26" s="81"/>
      <c r="E26" s="131"/>
      <c r="F26" s="83"/>
      <c r="G26" s="83"/>
      <c r="H26" s="84"/>
      <c r="I26" s="98"/>
      <c r="J26" s="34"/>
    </row>
    <row r="27" spans="1:10" x14ac:dyDescent="0.25">
      <c r="A27" s="125"/>
      <c r="B27" s="81" t="str">
        <f t="shared" si="0"/>
        <v>Консультант, компетенции: управление проектом, администирование проекта</v>
      </c>
      <c r="C27" s="82" t="str">
        <f t="shared" si="1"/>
        <v>К5</v>
      </c>
      <c r="D27" s="81"/>
      <c r="E27" s="131"/>
      <c r="F27" s="83"/>
      <c r="G27" s="83"/>
      <c r="H27" s="84"/>
      <c r="I27" s="98"/>
      <c r="J27" s="34"/>
    </row>
    <row r="28" spans="1:10" x14ac:dyDescent="0.25">
      <c r="A28" s="125"/>
      <c r="B28" s="81" t="str">
        <f t="shared" si="0"/>
        <v>Консультант, компетенции: математическое моделирование,</v>
      </c>
      <c r="C28" s="82" t="str">
        <f t="shared" si="1"/>
        <v>К6</v>
      </c>
      <c r="D28" s="81"/>
      <c r="E28" s="131"/>
      <c r="F28" s="83"/>
      <c r="G28" s="83"/>
      <c r="H28" s="84"/>
      <c r="I28" s="98"/>
      <c r="J28" s="34"/>
    </row>
    <row r="29" spans="1:10" ht="15.75" thickBot="1" x14ac:dyDescent="0.3">
      <c r="A29" s="126"/>
      <c r="B29" s="85" t="str">
        <f t="shared" si="0"/>
        <v>Бизнес аналитик/ программист по имитационному моделированию</v>
      </c>
      <c r="C29" s="86" t="str">
        <f t="shared" si="1"/>
        <v>Б1</v>
      </c>
      <c r="D29" s="85"/>
      <c r="E29" s="132"/>
      <c r="F29" s="87"/>
      <c r="G29" s="87"/>
      <c r="H29" s="88"/>
      <c r="I29" s="98"/>
      <c r="J29" s="34"/>
    </row>
    <row r="30" spans="1:10" ht="15.75" thickBot="1" x14ac:dyDescent="0.3">
      <c r="A30" s="137" t="s">
        <v>174</v>
      </c>
      <c r="B30" s="138"/>
      <c r="C30" s="138"/>
      <c r="D30" s="138"/>
      <c r="E30" s="139"/>
      <c r="F30" s="89">
        <f>COUNTIF(D17:D29,"да")</f>
        <v>0</v>
      </c>
      <c r="G30" s="89"/>
      <c r="H30" s="90">
        <f>SUM(H17:H29)</f>
        <v>0</v>
      </c>
      <c r="I30" s="99"/>
      <c r="J30" s="34"/>
    </row>
    <row r="31" spans="1:10" ht="15.75" thickBot="1" x14ac:dyDescent="0.3">
      <c r="A31" s="140" t="s">
        <v>152</v>
      </c>
      <c r="B31" s="141"/>
      <c r="C31" s="141"/>
      <c r="D31" s="142"/>
      <c r="E31" s="54">
        <v>62</v>
      </c>
      <c r="F31" s="55">
        <f>F30+F16</f>
        <v>2</v>
      </c>
      <c r="G31" s="133"/>
      <c r="H31" s="133"/>
      <c r="I31" s="92"/>
    </row>
    <row r="33" spans="1:6" x14ac:dyDescent="0.25">
      <c r="A33" s="105" t="s">
        <v>177</v>
      </c>
      <c r="B33" s="104"/>
      <c r="C33" s="104"/>
      <c r="D33" s="105" t="s">
        <v>178</v>
      </c>
      <c r="E33" s="105" t="s">
        <v>179</v>
      </c>
      <c r="F33" s="104"/>
    </row>
    <row r="34" spans="1:6" x14ac:dyDescent="0.25">
      <c r="A34" s="102"/>
      <c r="B34" s="102"/>
      <c r="C34" s="103"/>
      <c r="D34" s="102"/>
      <c r="E34" s="102"/>
      <c r="F34" s="102"/>
    </row>
    <row r="35" spans="1:6" x14ac:dyDescent="0.25">
      <c r="A35" s="102"/>
      <c r="B35" s="102"/>
      <c r="C35" s="103"/>
      <c r="D35" s="102"/>
      <c r="E35" s="102"/>
      <c r="F35" s="102"/>
    </row>
    <row r="36" spans="1:6" x14ac:dyDescent="0.25">
      <c r="A36" s="105" t="s">
        <v>180</v>
      </c>
      <c r="B36" s="104"/>
      <c r="C36" s="104"/>
      <c r="D36" s="105" t="s">
        <v>178</v>
      </c>
      <c r="E36" s="105" t="s">
        <v>179</v>
      </c>
      <c r="F36" s="104"/>
    </row>
  </sheetData>
  <mergeCells count="8">
    <mergeCell ref="A3:A15"/>
    <mergeCell ref="A17:A29"/>
    <mergeCell ref="E3:E15"/>
    <mergeCell ref="E17:E29"/>
    <mergeCell ref="G31:H31"/>
    <mergeCell ref="A16:E16"/>
    <mergeCell ref="A30:E30"/>
    <mergeCell ref="A31:D31"/>
  </mergeCells>
  <pageMargins left="0.7" right="0.7" top="0.75" bottom="0.75" header="0.3" footer="0.3"/>
  <pageSetup paperSize="9" scale="5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opLeftCell="C1" workbookViewId="0">
      <selection activeCell="B35" sqref="B35:G38"/>
    </sheetView>
  </sheetViews>
  <sheetFormatPr defaultRowHeight="15" x14ac:dyDescent="0.25"/>
  <cols>
    <col min="1" max="1" width="3.7109375" style="50" bestFit="1" customWidth="1"/>
    <col min="2" max="2" width="148.28515625" style="50" customWidth="1"/>
    <col min="3" max="3" width="10.28515625" style="50" customWidth="1"/>
    <col min="4" max="4" width="4.28515625" style="50" bestFit="1" customWidth="1"/>
    <col min="5" max="5" width="7.5703125" style="50" bestFit="1" customWidth="1"/>
    <col min="6" max="6" width="19.140625" style="50" bestFit="1" customWidth="1"/>
    <col min="7" max="7" width="8.5703125" style="50" bestFit="1" customWidth="1"/>
    <col min="8" max="8" width="4.28515625" style="50" bestFit="1" customWidth="1"/>
    <col min="9" max="9" width="7.5703125" style="50" bestFit="1" customWidth="1"/>
    <col min="10" max="10" width="19.140625" style="50" bestFit="1" customWidth="1"/>
    <col min="11" max="11" width="9.140625" style="50"/>
    <col min="12" max="12" width="4.28515625" style="50" bestFit="1" customWidth="1"/>
    <col min="13" max="13" width="7.5703125" style="50" bestFit="1" customWidth="1"/>
    <col min="14" max="14" width="19.140625" style="50" bestFit="1" customWidth="1"/>
    <col min="15" max="15" width="9.140625" style="50"/>
    <col min="16" max="16" width="4.28515625" style="50" bestFit="1" customWidth="1"/>
    <col min="17" max="17" width="9.140625" style="50"/>
    <col min="18" max="18" width="19.140625" style="50" bestFit="1" customWidth="1"/>
    <col min="19" max="16384" width="9.140625" style="50"/>
  </cols>
  <sheetData>
    <row r="1" spans="1:18" x14ac:dyDescent="0.25">
      <c r="O1" s="50" t="s">
        <v>176</v>
      </c>
    </row>
    <row r="2" spans="1:18" s="51" customFormat="1" ht="60" customHeight="1" x14ac:dyDescent="0.25">
      <c r="A2" s="40"/>
      <c r="B2" s="43" t="s">
        <v>113</v>
      </c>
      <c r="C2" s="148" t="s">
        <v>147</v>
      </c>
      <c r="D2" s="148"/>
      <c r="E2" s="148"/>
      <c r="F2" s="148"/>
      <c r="G2" s="149" t="s">
        <v>146</v>
      </c>
      <c r="H2" s="149"/>
      <c r="I2" s="149"/>
      <c r="J2" s="149"/>
      <c r="K2" s="143" t="s">
        <v>148</v>
      </c>
      <c r="L2" s="144"/>
      <c r="M2" s="144"/>
      <c r="N2" s="145"/>
      <c r="O2" s="148" t="s">
        <v>149</v>
      </c>
      <c r="P2" s="148"/>
      <c r="Q2" s="148"/>
      <c r="R2" s="148"/>
    </row>
    <row r="3" spans="1:18" s="52" customFormat="1" x14ac:dyDescent="0.25">
      <c r="A3" s="150"/>
      <c r="B3" s="152" t="s">
        <v>114</v>
      </c>
      <c r="C3" s="146" t="s">
        <v>115</v>
      </c>
      <c r="D3" s="146" t="s">
        <v>116</v>
      </c>
      <c r="E3" s="146"/>
      <c r="F3" s="146"/>
      <c r="G3" s="146" t="s">
        <v>115</v>
      </c>
      <c r="H3" s="146" t="s">
        <v>116</v>
      </c>
      <c r="I3" s="146"/>
      <c r="J3" s="146"/>
      <c r="K3" s="146" t="s">
        <v>115</v>
      </c>
      <c r="L3" s="146" t="s">
        <v>116</v>
      </c>
      <c r="M3" s="146"/>
      <c r="N3" s="146"/>
      <c r="O3" s="146" t="s">
        <v>115</v>
      </c>
      <c r="P3" s="146" t="s">
        <v>116</v>
      </c>
      <c r="Q3" s="146"/>
      <c r="R3" s="146"/>
    </row>
    <row r="4" spans="1:18" s="52" customFormat="1" x14ac:dyDescent="0.25">
      <c r="A4" s="151"/>
      <c r="B4" s="152"/>
      <c r="C4" s="146"/>
      <c r="D4" s="43" t="s">
        <v>117</v>
      </c>
      <c r="E4" s="43" t="s">
        <v>118</v>
      </c>
      <c r="F4" s="43" t="s">
        <v>119</v>
      </c>
      <c r="G4" s="146"/>
      <c r="H4" s="43" t="s">
        <v>117</v>
      </c>
      <c r="I4" s="43" t="s">
        <v>118</v>
      </c>
      <c r="J4" s="43" t="s">
        <v>119</v>
      </c>
      <c r="K4" s="146"/>
      <c r="L4" s="43" t="s">
        <v>117</v>
      </c>
      <c r="M4" s="43" t="s">
        <v>118</v>
      </c>
      <c r="N4" s="43" t="s">
        <v>119</v>
      </c>
      <c r="O4" s="146"/>
      <c r="P4" s="43" t="s">
        <v>117</v>
      </c>
      <c r="Q4" s="43" t="s">
        <v>118</v>
      </c>
      <c r="R4" s="43" t="s">
        <v>119</v>
      </c>
    </row>
    <row r="5" spans="1:18" s="51" customFormat="1" ht="29.25" customHeight="1" x14ac:dyDescent="0.25">
      <c r="A5" s="153" t="s">
        <v>120</v>
      </c>
      <c r="B5" s="44" t="s">
        <v>121</v>
      </c>
      <c r="C5" s="42"/>
      <c r="D5" s="45"/>
      <c r="E5" s="45"/>
      <c r="F5" s="45"/>
      <c r="G5" s="42"/>
      <c r="H5" s="45"/>
      <c r="I5" s="45"/>
      <c r="J5" s="45"/>
      <c r="K5" s="42"/>
      <c r="L5" s="45"/>
      <c r="M5" s="45"/>
      <c r="N5" s="45"/>
      <c r="O5" s="42"/>
      <c r="P5" s="45"/>
      <c r="Q5" s="45"/>
      <c r="R5" s="45"/>
    </row>
    <row r="6" spans="1:18" s="51" customFormat="1" x14ac:dyDescent="0.25">
      <c r="A6" s="153"/>
      <c r="B6" s="41" t="s">
        <v>122</v>
      </c>
      <c r="C6" s="42"/>
      <c r="D6" s="46"/>
      <c r="E6" s="40"/>
      <c r="F6" s="40"/>
      <c r="G6" s="42"/>
      <c r="H6" s="46"/>
      <c r="I6" s="40"/>
      <c r="J6" s="40"/>
      <c r="K6" s="42"/>
      <c r="L6" s="46"/>
      <c r="M6" s="40"/>
      <c r="N6" s="40"/>
      <c r="O6" s="42"/>
      <c r="P6" s="46"/>
      <c r="Q6" s="40"/>
      <c r="R6" s="40"/>
    </row>
    <row r="7" spans="1:18" s="51" customFormat="1" x14ac:dyDescent="0.25">
      <c r="A7" s="153"/>
      <c r="B7" s="41" t="s">
        <v>123</v>
      </c>
      <c r="C7" s="47"/>
      <c r="D7" s="40"/>
      <c r="E7" s="40"/>
      <c r="F7" s="40"/>
      <c r="G7" s="47"/>
      <c r="H7" s="40"/>
      <c r="I7" s="40"/>
      <c r="J7" s="40"/>
      <c r="K7" s="47"/>
      <c r="L7" s="40"/>
      <c r="M7" s="40"/>
      <c r="N7" s="40"/>
      <c r="O7" s="47"/>
      <c r="P7" s="40"/>
      <c r="Q7" s="40"/>
      <c r="R7" s="40"/>
    </row>
    <row r="8" spans="1:18" s="51" customFormat="1" x14ac:dyDescent="0.25">
      <c r="A8" s="153"/>
      <c r="B8" s="41" t="s">
        <v>124</v>
      </c>
      <c r="C8" s="42"/>
      <c r="D8" s="40"/>
      <c r="E8" s="40"/>
      <c r="F8" s="40"/>
      <c r="G8" s="42"/>
      <c r="H8" s="40"/>
      <c r="I8" s="40"/>
      <c r="J8" s="40"/>
      <c r="K8" s="42"/>
      <c r="L8" s="40"/>
      <c r="M8" s="40"/>
      <c r="N8" s="40"/>
      <c r="O8" s="42"/>
      <c r="P8" s="40"/>
      <c r="Q8" s="40"/>
      <c r="R8" s="40"/>
    </row>
    <row r="9" spans="1:18" s="51" customFormat="1" x14ac:dyDescent="0.25">
      <c r="A9" s="153"/>
      <c r="B9" s="41" t="s">
        <v>125</v>
      </c>
      <c r="C9" s="42"/>
      <c r="D9" s="40"/>
      <c r="E9" s="40"/>
      <c r="F9" s="40"/>
      <c r="G9" s="42"/>
      <c r="H9" s="40"/>
      <c r="I9" s="40"/>
      <c r="J9" s="40"/>
      <c r="K9" s="42"/>
      <c r="L9" s="40"/>
      <c r="M9" s="40"/>
      <c r="N9" s="40"/>
      <c r="O9" s="42"/>
      <c r="P9" s="40"/>
      <c r="Q9" s="40"/>
      <c r="R9" s="40"/>
    </row>
    <row r="10" spans="1:18" s="51" customFormat="1" x14ac:dyDescent="0.25">
      <c r="A10" s="153"/>
      <c r="B10" s="41" t="s">
        <v>126</v>
      </c>
      <c r="C10" s="42"/>
      <c r="D10" s="40"/>
      <c r="E10" s="40"/>
      <c r="F10" s="40"/>
      <c r="G10" s="42"/>
      <c r="H10" s="40"/>
      <c r="I10" s="40"/>
      <c r="J10" s="40"/>
      <c r="K10" s="42"/>
      <c r="L10" s="40"/>
      <c r="M10" s="40"/>
      <c r="N10" s="40"/>
      <c r="O10" s="42"/>
      <c r="P10" s="40"/>
      <c r="Q10" s="40"/>
      <c r="R10" s="40"/>
    </row>
    <row r="11" spans="1:18" s="51" customFormat="1" x14ac:dyDescent="0.25">
      <c r="A11" s="153"/>
      <c r="B11" s="41" t="s">
        <v>127</v>
      </c>
      <c r="C11" s="42"/>
      <c r="D11" s="40"/>
      <c r="E11" s="40"/>
      <c r="F11" s="40"/>
      <c r="G11" s="42"/>
      <c r="H11" s="40"/>
      <c r="I11" s="40"/>
      <c r="J11" s="40"/>
      <c r="K11" s="42"/>
      <c r="L11" s="40"/>
      <c r="M11" s="40"/>
      <c r="N11" s="40"/>
      <c r="O11" s="42"/>
      <c r="P11" s="40"/>
      <c r="Q11" s="40"/>
      <c r="R11" s="40"/>
    </row>
    <row r="12" spans="1:18" s="51" customFormat="1" x14ac:dyDescent="0.25">
      <c r="A12" s="153"/>
      <c r="B12" s="41" t="s">
        <v>128</v>
      </c>
      <c r="C12" s="42"/>
      <c r="D12" s="40"/>
      <c r="E12" s="40"/>
      <c r="F12" s="40"/>
      <c r="G12" s="42"/>
      <c r="H12" s="40"/>
      <c r="I12" s="40"/>
      <c r="J12" s="40"/>
      <c r="K12" s="42"/>
      <c r="L12" s="40"/>
      <c r="M12" s="40"/>
      <c r="N12" s="40"/>
      <c r="O12" s="42"/>
      <c r="P12" s="40"/>
      <c r="Q12" s="40"/>
      <c r="R12" s="40"/>
    </row>
    <row r="13" spans="1:18" s="51" customFormat="1" x14ac:dyDescent="0.25">
      <c r="A13" s="153"/>
      <c r="B13" s="41" t="s">
        <v>129</v>
      </c>
      <c r="C13" s="42"/>
      <c r="D13" s="40"/>
      <c r="E13" s="40"/>
      <c r="F13" s="40"/>
      <c r="G13" s="42"/>
      <c r="H13" s="40"/>
      <c r="I13" s="40"/>
      <c r="J13" s="40"/>
      <c r="K13" s="42"/>
      <c r="L13" s="40"/>
      <c r="M13" s="40"/>
      <c r="N13" s="40"/>
      <c r="O13" s="42"/>
      <c r="P13" s="40"/>
      <c r="Q13" s="40"/>
      <c r="R13" s="40"/>
    </row>
    <row r="14" spans="1:18" s="51" customFormat="1" x14ac:dyDescent="0.25">
      <c r="A14" s="153"/>
      <c r="B14" s="41" t="s">
        <v>130</v>
      </c>
      <c r="C14" s="42"/>
      <c r="D14" s="40"/>
      <c r="E14" s="40"/>
      <c r="F14" s="40"/>
      <c r="G14" s="42"/>
      <c r="H14" s="40"/>
      <c r="I14" s="40"/>
      <c r="J14" s="40"/>
      <c r="K14" s="42"/>
      <c r="L14" s="40"/>
      <c r="M14" s="40"/>
      <c r="N14" s="40"/>
      <c r="O14" s="42"/>
      <c r="P14" s="40"/>
      <c r="Q14" s="40"/>
      <c r="R14" s="40"/>
    </row>
    <row r="15" spans="1:18" s="51" customFormat="1" x14ac:dyDescent="0.25">
      <c r="A15" s="153"/>
      <c r="B15" s="41" t="s">
        <v>131</v>
      </c>
      <c r="C15" s="42"/>
      <c r="D15" s="40"/>
      <c r="E15" s="40"/>
      <c r="F15" s="40"/>
      <c r="G15" s="42"/>
      <c r="H15" s="40"/>
      <c r="I15" s="40"/>
      <c r="J15" s="40"/>
      <c r="K15" s="42"/>
      <c r="L15" s="40"/>
      <c r="M15" s="40"/>
      <c r="N15" s="40"/>
      <c r="O15" s="42"/>
      <c r="P15" s="40"/>
      <c r="Q15" s="40"/>
      <c r="R15" s="40"/>
    </row>
    <row r="16" spans="1:18" s="51" customFormat="1" x14ac:dyDescent="0.25">
      <c r="A16" s="153"/>
      <c r="B16" s="41" t="s">
        <v>132</v>
      </c>
      <c r="C16" s="42"/>
      <c r="D16" s="40"/>
      <c r="E16" s="40"/>
      <c r="F16" s="40"/>
      <c r="G16" s="42"/>
      <c r="H16" s="40"/>
      <c r="I16" s="40"/>
      <c r="J16" s="40"/>
      <c r="K16" s="42"/>
      <c r="L16" s="40"/>
      <c r="M16" s="40"/>
      <c r="N16" s="40"/>
      <c r="O16" s="42"/>
      <c r="P16" s="40"/>
      <c r="Q16" s="40"/>
      <c r="R16" s="40"/>
    </row>
    <row r="17" spans="1:18" s="51" customFormat="1" ht="30" x14ac:dyDescent="0.25">
      <c r="A17" s="153"/>
      <c r="B17" s="41" t="s">
        <v>133</v>
      </c>
      <c r="C17" s="47"/>
      <c r="D17" s="40"/>
      <c r="E17" s="40"/>
      <c r="F17" s="40"/>
      <c r="G17" s="47"/>
      <c r="H17" s="40"/>
      <c r="I17" s="40"/>
      <c r="J17" s="40"/>
      <c r="K17" s="47"/>
      <c r="L17" s="40"/>
      <c r="M17" s="40"/>
      <c r="N17" s="40"/>
      <c r="O17" s="47"/>
      <c r="P17" s="40"/>
      <c r="Q17" s="40"/>
      <c r="R17" s="40"/>
    </row>
    <row r="18" spans="1:18" s="51" customFormat="1" x14ac:dyDescent="0.25">
      <c r="A18" s="153"/>
      <c r="B18" s="41" t="s">
        <v>134</v>
      </c>
      <c r="C18" s="42"/>
      <c r="D18" s="40"/>
      <c r="E18" s="40"/>
      <c r="F18" s="40"/>
      <c r="G18" s="42"/>
      <c r="H18" s="40"/>
      <c r="I18" s="40"/>
      <c r="J18" s="40"/>
      <c r="K18" s="42"/>
      <c r="L18" s="40"/>
      <c r="M18" s="40"/>
      <c r="N18" s="40"/>
      <c r="O18" s="42"/>
      <c r="P18" s="40"/>
      <c r="Q18" s="40"/>
      <c r="R18" s="40"/>
    </row>
    <row r="19" spans="1:18" s="51" customFormat="1" x14ac:dyDescent="0.25">
      <c r="A19" s="153"/>
      <c r="B19" s="41" t="s">
        <v>135</v>
      </c>
      <c r="C19" s="42"/>
      <c r="D19" s="40"/>
      <c r="E19" s="40"/>
      <c r="F19" s="40"/>
      <c r="G19" s="42"/>
      <c r="H19" s="40"/>
      <c r="I19" s="40"/>
      <c r="J19" s="40"/>
      <c r="K19" s="42"/>
      <c r="L19" s="40"/>
      <c r="M19" s="40"/>
      <c r="N19" s="40"/>
      <c r="O19" s="42"/>
      <c r="P19" s="40"/>
      <c r="Q19" s="40"/>
      <c r="R19" s="40"/>
    </row>
    <row r="20" spans="1:18" s="51" customFormat="1" x14ac:dyDescent="0.25">
      <c r="A20" s="153"/>
      <c r="B20" s="41" t="s">
        <v>136</v>
      </c>
      <c r="C20" s="42"/>
      <c r="D20" s="40"/>
      <c r="E20" s="40"/>
      <c r="F20" s="40"/>
      <c r="G20" s="42"/>
      <c r="H20" s="40"/>
      <c r="I20" s="40"/>
      <c r="J20" s="40"/>
      <c r="K20" s="42"/>
      <c r="L20" s="40"/>
      <c r="M20" s="40"/>
      <c r="N20" s="40"/>
      <c r="O20" s="42"/>
      <c r="P20" s="40"/>
      <c r="Q20" s="40"/>
      <c r="R20" s="40"/>
    </row>
    <row r="21" spans="1:18" s="51" customFormat="1" x14ac:dyDescent="0.25">
      <c r="A21" s="153"/>
      <c r="B21" s="41" t="s">
        <v>137</v>
      </c>
      <c r="C21" s="42"/>
      <c r="D21" s="40"/>
      <c r="E21" s="40"/>
      <c r="F21" s="40"/>
      <c r="G21" s="42"/>
      <c r="H21" s="40"/>
      <c r="I21" s="40"/>
      <c r="J21" s="40"/>
      <c r="K21" s="42"/>
      <c r="L21" s="40"/>
      <c r="M21" s="40"/>
      <c r="N21" s="40"/>
      <c r="O21" s="42"/>
      <c r="P21" s="40"/>
      <c r="Q21" s="40"/>
      <c r="R21" s="40"/>
    </row>
    <row r="22" spans="1:18" s="51" customFormat="1" ht="30" x14ac:dyDescent="0.25">
      <c r="A22" s="153"/>
      <c r="B22" s="41" t="s">
        <v>138</v>
      </c>
      <c r="C22" s="47"/>
      <c r="D22" s="40"/>
      <c r="E22" s="40"/>
      <c r="F22" s="40"/>
      <c r="G22" s="47"/>
      <c r="H22" s="40"/>
      <c r="I22" s="40"/>
      <c r="J22" s="40"/>
      <c r="K22" s="47"/>
      <c r="L22" s="40"/>
      <c r="M22" s="40"/>
      <c r="N22" s="40"/>
      <c r="O22" s="47"/>
      <c r="P22" s="40"/>
      <c r="Q22" s="40"/>
      <c r="R22" s="40"/>
    </row>
    <row r="23" spans="1:18" s="51" customFormat="1" x14ac:dyDescent="0.25">
      <c r="A23" s="153"/>
      <c r="B23" s="41" t="s">
        <v>139</v>
      </c>
      <c r="C23" s="42"/>
      <c r="D23" s="40"/>
      <c r="E23" s="40"/>
      <c r="F23" s="40"/>
      <c r="G23" s="42"/>
      <c r="H23" s="40"/>
      <c r="I23" s="40"/>
      <c r="J23" s="40"/>
      <c r="K23" s="42"/>
      <c r="L23" s="40"/>
      <c r="M23" s="40"/>
      <c r="N23" s="40"/>
      <c r="O23" s="42"/>
      <c r="P23" s="40"/>
      <c r="Q23" s="40"/>
      <c r="R23" s="40"/>
    </row>
    <row r="24" spans="1:18" s="51" customFormat="1" x14ac:dyDescent="0.25">
      <c r="A24" s="153"/>
      <c r="B24" s="41" t="s">
        <v>140</v>
      </c>
      <c r="C24" s="42"/>
      <c r="D24" s="40"/>
      <c r="E24" s="40"/>
      <c r="F24" s="40"/>
      <c r="G24" s="42"/>
      <c r="H24" s="40"/>
      <c r="I24" s="40"/>
      <c r="J24" s="40"/>
      <c r="K24" s="42"/>
      <c r="L24" s="40"/>
      <c r="M24" s="40"/>
      <c r="N24" s="40"/>
      <c r="O24" s="42"/>
      <c r="P24" s="40"/>
      <c r="Q24" s="40"/>
      <c r="R24" s="40"/>
    </row>
    <row r="25" spans="1:18" s="51" customFormat="1" x14ac:dyDescent="0.25">
      <c r="A25" s="153"/>
      <c r="B25" s="41" t="s">
        <v>141</v>
      </c>
      <c r="C25" s="42"/>
      <c r="D25" s="40"/>
      <c r="E25" s="40"/>
      <c r="F25" s="40"/>
      <c r="G25" s="42"/>
      <c r="H25" s="40"/>
      <c r="I25" s="40"/>
      <c r="J25" s="40"/>
      <c r="K25" s="42"/>
      <c r="L25" s="40"/>
      <c r="M25" s="40"/>
      <c r="N25" s="40"/>
      <c r="O25" s="42"/>
      <c r="P25" s="40"/>
      <c r="Q25" s="40"/>
      <c r="R25" s="40"/>
    </row>
    <row r="26" spans="1:18" s="51" customFormat="1" x14ac:dyDescent="0.25">
      <c r="A26" s="153"/>
      <c r="B26" s="41" t="s">
        <v>142</v>
      </c>
      <c r="C26" s="42"/>
      <c r="D26" s="40"/>
      <c r="E26" s="40"/>
      <c r="F26" s="40"/>
      <c r="G26" s="42"/>
      <c r="H26" s="40"/>
      <c r="I26" s="40"/>
      <c r="J26" s="40"/>
      <c r="K26" s="42"/>
      <c r="L26" s="40"/>
      <c r="M26" s="40"/>
      <c r="N26" s="40"/>
      <c r="O26" s="42"/>
      <c r="P26" s="40"/>
      <c r="Q26" s="40"/>
      <c r="R26" s="40"/>
    </row>
    <row r="27" spans="1:18" s="51" customFormat="1" x14ac:dyDescent="0.25">
      <c r="A27" s="153"/>
      <c r="B27" s="41" t="s">
        <v>143</v>
      </c>
      <c r="C27" s="42"/>
      <c r="D27" s="40"/>
      <c r="E27" s="40"/>
      <c r="F27" s="40"/>
      <c r="G27" s="42"/>
      <c r="H27" s="40"/>
      <c r="I27" s="40"/>
      <c r="J27" s="40"/>
      <c r="K27" s="42"/>
      <c r="L27" s="40"/>
      <c r="M27" s="40"/>
      <c r="N27" s="40"/>
      <c r="O27" s="42"/>
      <c r="P27" s="40"/>
      <c r="Q27" s="40"/>
      <c r="R27" s="40"/>
    </row>
    <row r="28" spans="1:18" s="51" customFormat="1" x14ac:dyDescent="0.25">
      <c r="A28" s="153"/>
      <c r="B28" s="41" t="s">
        <v>144</v>
      </c>
      <c r="C28" s="47"/>
      <c r="D28" s="40"/>
      <c r="E28" s="40"/>
      <c r="F28" s="40"/>
      <c r="G28" s="47"/>
      <c r="H28" s="40"/>
      <c r="I28" s="40"/>
      <c r="J28" s="40"/>
      <c r="K28" s="47"/>
      <c r="L28" s="40"/>
      <c r="M28" s="40"/>
      <c r="N28" s="40"/>
      <c r="O28" s="47"/>
      <c r="P28" s="40"/>
      <c r="Q28" s="40"/>
      <c r="R28" s="40"/>
    </row>
    <row r="29" spans="1:18" s="51" customFormat="1" x14ac:dyDescent="0.25">
      <c r="A29" s="153"/>
      <c r="B29" s="41" t="s">
        <v>145</v>
      </c>
      <c r="C29" s="42"/>
      <c r="D29" s="40"/>
      <c r="E29" s="40"/>
      <c r="F29" s="40"/>
      <c r="G29" s="42"/>
      <c r="H29" s="40"/>
      <c r="I29" s="40"/>
      <c r="J29" s="40"/>
      <c r="K29" s="42"/>
      <c r="L29" s="40"/>
      <c r="M29" s="40"/>
      <c r="N29" s="40"/>
      <c r="O29" s="42"/>
      <c r="P29" s="40"/>
      <c r="Q29" s="40"/>
      <c r="R29" s="40"/>
    </row>
    <row r="30" spans="1:18" s="51" customFormat="1" ht="39.75" customHeight="1" x14ac:dyDescent="0.25">
      <c r="A30" s="48"/>
      <c r="B30" s="49"/>
      <c r="C30" s="147" t="s">
        <v>150</v>
      </c>
      <c r="D30" s="147"/>
      <c r="E30" s="147"/>
      <c r="F30" s="147"/>
      <c r="G30" s="147" t="s">
        <v>150</v>
      </c>
      <c r="H30" s="147"/>
      <c r="I30" s="147"/>
      <c r="J30" s="147"/>
      <c r="K30" s="147" t="s">
        <v>150</v>
      </c>
      <c r="L30" s="147"/>
      <c r="M30" s="147"/>
      <c r="N30" s="147"/>
      <c r="O30" s="147" t="s">
        <v>150</v>
      </c>
      <c r="P30" s="147"/>
      <c r="Q30" s="147"/>
      <c r="R30" s="147"/>
    </row>
    <row r="35" spans="2:7" x14ac:dyDescent="0.25">
      <c r="B35" s="108" t="s">
        <v>177</v>
      </c>
      <c r="C35" s="107"/>
      <c r="D35" s="107"/>
      <c r="E35" s="108" t="s">
        <v>178</v>
      </c>
      <c r="F35" s="108" t="s">
        <v>179</v>
      </c>
      <c r="G35" s="107"/>
    </row>
    <row r="36" spans="2:7" x14ac:dyDescent="0.25">
      <c r="B36" s="106"/>
      <c r="C36" s="106"/>
      <c r="D36" s="106"/>
      <c r="E36" s="106"/>
      <c r="F36" s="106"/>
      <c r="G36" s="106"/>
    </row>
    <row r="37" spans="2:7" x14ac:dyDescent="0.25">
      <c r="B37" s="106"/>
      <c r="C37" s="106"/>
      <c r="D37" s="106"/>
      <c r="E37" s="106"/>
      <c r="F37" s="106"/>
      <c r="G37" s="106"/>
    </row>
    <row r="38" spans="2:7" x14ac:dyDescent="0.25">
      <c r="B38" s="108" t="s">
        <v>180</v>
      </c>
      <c r="C38" s="107"/>
      <c r="D38" s="107"/>
      <c r="E38" s="108" t="s">
        <v>178</v>
      </c>
      <c r="F38" s="108" t="s">
        <v>179</v>
      </c>
      <c r="G38" s="107"/>
    </row>
  </sheetData>
  <mergeCells count="19">
    <mergeCell ref="A3:A4"/>
    <mergeCell ref="B3:B4"/>
    <mergeCell ref="C3:C4"/>
    <mergeCell ref="D3:F3"/>
    <mergeCell ref="A5:A29"/>
    <mergeCell ref="C30:F30"/>
    <mergeCell ref="C2:F2"/>
    <mergeCell ref="G2:J2"/>
    <mergeCell ref="G3:G4"/>
    <mergeCell ref="H3:J3"/>
    <mergeCell ref="G30:J30"/>
    <mergeCell ref="K2:N2"/>
    <mergeCell ref="K3:K4"/>
    <mergeCell ref="L3:N3"/>
    <mergeCell ref="K30:N30"/>
    <mergeCell ref="O2:R2"/>
    <mergeCell ref="O3:O4"/>
    <mergeCell ref="P3:R3"/>
    <mergeCell ref="O30:R30"/>
  </mergeCell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РП </vt:lpstr>
      <vt:lpstr>Роли </vt:lpstr>
      <vt:lpstr>Анкета навыки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 Антон Юрьевич</dc:creator>
  <cp:lastModifiedBy>Дегтярникова Елена Владимировна</cp:lastModifiedBy>
  <cp:lastPrinted>2016-04-20T03:29:13Z</cp:lastPrinted>
  <dcterms:created xsi:type="dcterms:W3CDTF">2014-10-06T10:41:57Z</dcterms:created>
  <dcterms:modified xsi:type="dcterms:W3CDTF">2016-04-20T03:29:19Z</dcterms:modified>
</cp:coreProperties>
</file>